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etor de Licitações\Prepara Editais\2025\PE 11-2025 - Ar condicionado Buritis\2. Edital e Anexos\"/>
    </mc:Choice>
  </mc:AlternateContent>
  <xr:revisionPtr revIDLastSave="0" documentId="13_ncr:1_{D77B48E7-DD9B-41B3-A1F2-9E12AD0ECC8C}" xr6:coauthVersionLast="36" xr6:coauthVersionMax="36" xr10:uidLastSave="{00000000-0000-0000-0000-000000000000}"/>
  <bookViews>
    <workbookView xWindow="0" yWindow="0" windowWidth="28800" windowHeight="10710" xr2:uid="{00000000-000D-0000-FFFF-FFFF00000000}"/>
  </bookViews>
  <sheets>
    <sheet name="Apêndice II-A" sheetId="1" r:id="rId1"/>
    <sheet name="Apêndice II-B - Comp. de BDI" sheetId="4" r:id="rId2"/>
  </sheets>
  <externalReferences>
    <externalReference r:id="rId3"/>
  </externalReferences>
  <definedNames>
    <definedName name="Anx_VIB___Planilha_2__C9">'[1]Mão de Obra - Planilha 2'!$C$10</definedName>
    <definedName name="Excel_BuiltIn_Print_Area_2">NA()</definedName>
    <definedName name="Excel_BuiltIn_Print_Area_3">NA()</definedName>
    <definedName name="Excel_BuiltIn_Print_Titles_54">(#REF!,#REF!)</definedName>
    <definedName name="_xlnm.Print_Titles" localSheetId="0">'Apêndice II-A'!$1:$7</definedName>
  </definedNames>
  <calcPr calcId="191029"/>
</workbook>
</file>

<file path=xl/calcChain.xml><?xml version="1.0" encoding="utf-8"?>
<calcChain xmlns="http://schemas.openxmlformats.org/spreadsheetml/2006/main">
  <c r="D14" i="4" l="1"/>
  <c r="D16" i="4" s="1"/>
  <c r="H67" i="1" l="1"/>
  <c r="G9" i="1" l="1"/>
  <c r="H9" i="1" s="1"/>
  <c r="G8" i="1"/>
  <c r="H8" i="1" s="1"/>
  <c r="G44" i="1"/>
  <c r="H44" i="1" s="1"/>
  <c r="G46" i="1"/>
  <c r="H46" i="1" s="1"/>
  <c r="G48" i="1"/>
  <c r="H48" i="1" s="1"/>
  <c r="G45" i="1"/>
  <c r="H45" i="1" s="1"/>
  <c r="G47" i="1"/>
  <c r="H47" i="1" s="1"/>
  <c r="G63" i="1"/>
  <c r="H63" i="1" s="1"/>
  <c r="G57" i="1"/>
  <c r="H57" i="1" s="1"/>
  <c r="G58" i="1"/>
  <c r="H58" i="1" s="1"/>
  <c r="G64" i="1"/>
  <c r="H64" i="1" s="1"/>
  <c r="G62" i="1"/>
  <c r="H62" i="1" s="1"/>
  <c r="G65" i="1"/>
  <c r="H65" i="1" s="1"/>
  <c r="G10" i="1"/>
  <c r="H10" i="1" s="1"/>
  <c r="G61" i="1"/>
  <c r="H61" i="1" s="1"/>
  <c r="G33" i="1"/>
  <c r="H33" i="1" s="1"/>
  <c r="G35" i="1"/>
  <c r="H35" i="1" s="1"/>
  <c r="G34" i="1"/>
  <c r="H34" i="1" s="1"/>
  <c r="G38" i="1"/>
  <c r="H38" i="1" s="1"/>
  <c r="G31" i="1"/>
  <c r="H31" i="1" s="1"/>
  <c r="G32" i="1"/>
  <c r="H32" i="1" s="1"/>
  <c r="G37" i="1"/>
  <c r="H37" i="1" s="1"/>
  <c r="G36" i="1"/>
  <c r="H36" i="1" s="1"/>
  <c r="G39" i="1"/>
  <c r="H39" i="1" s="1"/>
  <c r="G60" i="1"/>
  <c r="H60" i="1" s="1"/>
  <c r="G59" i="1"/>
  <c r="H59" i="1" s="1"/>
  <c r="G23" i="1"/>
  <c r="H23" i="1" s="1"/>
  <c r="G30" i="1"/>
  <c r="H30" i="1" s="1"/>
  <c r="G43" i="1"/>
  <c r="H43" i="1" s="1"/>
  <c r="G51" i="1"/>
  <c r="H51" i="1" s="1"/>
  <c r="G17" i="1"/>
  <c r="H17" i="1" s="1"/>
  <c r="G24" i="1"/>
  <c r="H24" i="1" s="1"/>
  <c r="G13" i="1"/>
  <c r="H13" i="1" s="1"/>
  <c r="G18" i="1"/>
  <c r="H18" i="1" s="1"/>
  <c r="G25" i="1"/>
  <c r="H25" i="1" s="1"/>
  <c r="G52" i="1"/>
  <c r="H52" i="1" s="1"/>
  <c r="G22" i="1"/>
  <c r="H22" i="1" s="1"/>
  <c r="G42" i="1"/>
  <c r="H42" i="1" s="1"/>
  <c r="G19" i="1"/>
  <c r="H19" i="1" s="1"/>
  <c r="G53" i="1"/>
  <c r="H53" i="1" s="1"/>
  <c r="G26" i="1"/>
  <c r="H26" i="1" s="1"/>
  <c r="G54" i="1"/>
  <c r="H54" i="1" s="1"/>
  <c r="G21" i="1"/>
  <c r="H21" i="1" s="1"/>
  <c r="G27" i="1"/>
  <c r="H27" i="1" s="1"/>
  <c r="G40" i="1"/>
  <c r="H40" i="1" s="1"/>
  <c r="G15" i="1"/>
  <c r="H15" i="1" s="1"/>
  <c r="G28" i="1"/>
  <c r="H28" i="1" s="1"/>
  <c r="G49" i="1"/>
  <c r="H49" i="1" s="1"/>
  <c r="G20" i="1"/>
  <c r="H20" i="1" s="1"/>
  <c r="G14" i="1"/>
  <c r="H14" i="1" s="1"/>
  <c r="G55" i="1"/>
  <c r="H55" i="1" s="1"/>
  <c r="G41" i="1"/>
  <c r="H41" i="1" s="1"/>
  <c r="G56" i="1"/>
  <c r="H56" i="1" s="1"/>
  <c r="G16" i="1"/>
  <c r="H16" i="1" s="1"/>
  <c r="G29" i="1"/>
  <c r="H29" i="1" s="1"/>
  <c r="G50" i="1"/>
  <c r="H50" i="1" s="1"/>
  <c r="G11" i="1"/>
  <c r="H11" i="1" s="1"/>
  <c r="H66" i="1" l="1"/>
  <c r="H12" i="1"/>
  <c r="H68" i="1" s="1"/>
</calcChain>
</file>

<file path=xl/sharedStrings.xml><?xml version="1.0" encoding="utf-8"?>
<sst xmlns="http://schemas.openxmlformats.org/spreadsheetml/2006/main" count="248" uniqueCount="190">
  <si>
    <t xml:space="preserve">OBJETO </t>
  </si>
  <si>
    <t xml:space="preserve">* Prazo de validade da proposta: _________ dias </t>
  </si>
  <si>
    <t>UN.</t>
  </si>
  <si>
    <t xml:space="preserve">QTD. </t>
  </si>
  <si>
    <t>ITENS ADMISSÍVEIS</t>
  </si>
  <si>
    <t>%</t>
  </si>
  <si>
    <t>Administração Central (AC)</t>
  </si>
  <si>
    <t>Seguro e Garantia (S+G)</t>
  </si>
  <si>
    <t xml:space="preserve">Risco (R) </t>
  </si>
  <si>
    <t>Despesas Financeiras (DF)</t>
  </si>
  <si>
    <t>Lucro (L)</t>
  </si>
  <si>
    <t>Tributos (T)</t>
  </si>
  <si>
    <t>COFINS</t>
  </si>
  <si>
    <t>-</t>
  </si>
  <si>
    <t>PIS</t>
  </si>
  <si>
    <t>ISS</t>
  </si>
  <si>
    <t>Total Tributos (T)</t>
  </si>
  <si>
    <t>De 5,65% até 8,65%</t>
  </si>
  <si>
    <t>INSS (E)</t>
  </si>
  <si>
    <t>De 0,00% ou 4,50%</t>
  </si>
  <si>
    <t>BDI TOTAL</t>
  </si>
  <si>
    <t>BDI = [(1+AC+S+R+G)*(1+DF)*(1+L)/(1-(T+E))-1]</t>
  </si>
  <si>
    <r>
      <rPr>
        <b/>
        <sz val="10"/>
        <rFont val="Arial"/>
        <family val="2"/>
      </rPr>
      <t xml:space="preserve">Referência: </t>
    </r>
    <r>
      <rPr>
        <sz val="10"/>
        <rFont val="Arial"/>
        <family val="2"/>
      </rPr>
      <t>Cálculo do BDI conforme Acórdão TCU 2622/2013.</t>
    </r>
  </si>
  <si>
    <t>PREÇO UNITÁRIO</t>
  </si>
  <si>
    <t xml:space="preserve">PREÇO  TOTAL C/ BDI                      </t>
  </si>
  <si>
    <t>Campo a preencher</t>
  </si>
  <si>
    <t>UND</t>
  </si>
  <si>
    <t>PREÇO UNTIÁRIO C/ BDI</t>
  </si>
  <si>
    <t>BDI</t>
  </si>
  <si>
    <t>Identificação do(s) Representante(s) Legal(ais): ___________________________________</t>
  </si>
  <si>
    <t>Assinatura do(s) Representante(s) Legal(ais): _____________________________________</t>
  </si>
  <si>
    <t>FORNECIMENTO DE ROTOR, TURBINA OU HÉLICE DE UNIDADE CONDENSADORA TIPO SPLIT DE 7.000 A 19.000 BTU/H</t>
  </si>
  <si>
    <t>FORNECIMENTO DE MOTOR ELETROVENTILADOR DE UNIDADE CONDENSADORA TIPO SPLIT DE 7.000 A 19.000 BTU/H</t>
  </si>
  <si>
    <t>FORNECIMENTO DE COMPRESSOR  DE UNIDADE CONDENSADORA TIPO SPLIT DE 7.000 A 19.000 BTU/H</t>
  </si>
  <si>
    <t>FORNECIMENTO DE PLACA ELETRÔNICA PRINCIPAL  DE UNIDADE CONDENSADORA TIPO SPLIT DE 7.000 A 19.000 BTU/H</t>
  </si>
  <si>
    <t>FORNECIMENTO DE ROTOR, TURBINA OU HÉLICE DE UNIDADE EVAPORADORA TIPO SPLIT DE 7.000 A 19.000 BTU/H</t>
  </si>
  <si>
    <t>FORNECIMENTO DE MOTOR ELETROVENTILADOR  DE UNIDADE EVAPORADORA TIPO SPLIT DE 7.000 A 19.000 BTU/H</t>
  </si>
  <si>
    <t>FORNECIMENTO DE PLACA ELETRÔNICA PRINCIPAL  DE UNIDADE EVAPORADORA TIPO SPLIT DE 7.000 A 19.000 BTU/H</t>
  </si>
  <si>
    <t>FORNECIMENTO DE FILTRO DE AR  DE UNIDADE EVAPORADORA TIPO SPLIT DE 7.000 A 19.000 BTU/H</t>
  </si>
  <si>
    <t>FORNECIMENTO DE PLACA RECEPTORA DE SINAL DE UNIDADE EVAPORADORA TIPO SPLIT DE 7.000 A 19.000 BTU/H</t>
  </si>
  <si>
    <t>FORNECIMENTO DE ROTOR, TURBINA OU HÉLICE DE UNIDADE CONDENSADORA TIPO SPLIT DE 20.000 A 39.000 BTU/H</t>
  </si>
  <si>
    <t>FORNECIMENTO DE MOTOR ELETROVENTILADOR DE UNIDADE CONDENSADORA TIPO SPLIT DE 20.000 A 39.000 BTU/H</t>
  </si>
  <si>
    <t>FORNECIMENTO DE COMPRESSOR  DE UNIDADE CONDENSADORA TIPO SPLIT DE 20.000 A 39.000 BTU/H</t>
  </si>
  <si>
    <t>FORNECIMENTO DE PLACA ELETRÔNICA PRINCIPAL  DE UNIDADE CONDENSADORA TIPO SPLIT DE 20.000 A 39.000 BTU/H</t>
  </si>
  <si>
    <t>FORNECIMENTO DE ROTOR, TURBINA OU HÉLICE DE UNIDADE EVAPORADORA TIPO SPLIT DE 20.000 A 39.000 BTU/H</t>
  </si>
  <si>
    <t>FORNECIMENTO DE MOTOR ELETROVENTILADOR  DE UNIDADE EVAPORADORA TIPO SPLIT DE 20.000 A 39.000 BTU/H</t>
  </si>
  <si>
    <t>FORNECIMENTO DE PLACA ELETRÔNICA PRINCIPAL  DE UNIDADE EVAPORADORA TIPO SPLIT DE 20.000 A 39.000 BTU/H</t>
  </si>
  <si>
    <t>FORNECIMENTO DE FILTRO DE AR  DE UNIDADE EVAPORADORA TIPO SPLIT DE 20.000 A 39.000 BTU/H</t>
  </si>
  <si>
    <t>FORNECIMENTO DE PLACA RECEPTORA DE SINAL DE UNIDADE EVAPORADORA TIPO SPLIT DE 20.000 A 39.000 BTU/H</t>
  </si>
  <si>
    <t>FORNECIMENTO DE ROTOR, TURBINA OU HÉLICE DE APARELHO DE AR CONDICIONADO TIPO JANELA DE 7.000 A 19.000 BTU/H</t>
  </si>
  <si>
    <t>FORNECIMENTO DE MOTOR ELETROVENTILADOR DE APARELHO DE AR CONDICIONADO TIPO JANELA DE 7.000 A 19.000 BTU/H</t>
  </si>
  <si>
    <t>FORNECIMENTO DE COMPRESSOR  PARA APARELHO DE AR CONDICIONADO TIPO JANELA DE 7.000 A 19.000 BTU/H</t>
  </si>
  <si>
    <t>FORNECIMENTO DE FILTRO DE AR PARA APARELHO DE AR CONDICIONADO TIPO JANELA DE 7.000 A 19.000 BTU/H</t>
  </si>
  <si>
    <t>Todos aparelhos</t>
  </si>
  <si>
    <t>SUBTOTAL 1 - SERVIÇOS</t>
  </si>
  <si>
    <t>SUBTOTAL 2 - FORNECIMENTO DE EQUIPAMENTOS APLICADOS NOS SERVIÇOS</t>
  </si>
  <si>
    <t>CONTATOR TRIPOLAR, 1 NA, 220V, 32A (CAT. AC-2 E AC-3)</t>
  </si>
  <si>
    <t>CONTATOR TRIPOLAR, 1 NA, 220V, 65A (CAT. AC-2 E AC-3)</t>
  </si>
  <si>
    <t>* Preço da Proposta Comercial (para 30 meses) (por extenso): ______________________________________________________</t>
  </si>
  <si>
    <t>PREÇO TOTAL COM BDI (PARA 30 MESES)</t>
  </si>
  <si>
    <t>APÊNDICE II-A</t>
  </si>
  <si>
    <t>Grupo A - Aparelhos Tipo Split, de 7.000 a 19.000 BTU/h</t>
  </si>
  <si>
    <t>Grupo B - Aparelhos Tipo Split, de 20.000 a 39.000 BTU/h</t>
  </si>
  <si>
    <t>CNPJ: ______________________________</t>
  </si>
  <si>
    <t>Identificação da empresa: ________________________________________</t>
  </si>
  <si>
    <t>Telefone de contato: _____________________________________</t>
  </si>
  <si>
    <t>Email: _______________________________</t>
  </si>
  <si>
    <t>Local e Data: _____________,_______ de ________________ de _______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</si>
  <si>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</si>
  <si>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</si>
  <si>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</si>
  <si>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</si>
  <si>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</si>
  <si>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</si>
  <si>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</si>
  <si>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</si>
  <si>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</si>
  <si>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</si>
  <si>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</si>
  <si>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</si>
  <si>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</si>
  <si>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</si>
  <si>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</si>
  <si>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</si>
  <si>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</si>
  <si>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</si>
  <si>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</si>
  <si>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</si>
  <si>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</si>
  <si>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</si>
  <si>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</si>
  <si>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</si>
  <si>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</si>
  <si>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</si>
  <si>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</si>
  <si>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</si>
  <si>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</si>
  <si>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</si>
  <si>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</si>
  <si>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</si>
  <si>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</si>
  <si>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</si>
  <si>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</si>
  <si>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</si>
  <si>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</si>
  <si>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</si>
  <si>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</si>
  <si>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</si>
  <si>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</si>
  <si>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</si>
  <si>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</si>
  <si>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</si>
  <si>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</si>
  <si>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</si>
  <si>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</si>
  <si>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</si>
  <si>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</si>
  <si>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</si>
  <si>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</si>
  <si>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</si>
  <si>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</si>
  <si>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</si>
  <si>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FORNECIMENTO DE ROTOR, TURBINA OU HÉLICE DE UNIDADE CONDENSADORA TIPO SPLIT DE 40.000 A 60.000 BTU/H</t>
  </si>
  <si>
    <t>FORNECIMENTO DE MOTOR ELETROVENTILADOR DE UNIDADE CONDENSADORA TIPO SPLIT DE 40.000 A 60.000 BTU/H</t>
  </si>
  <si>
    <t>FORNECIMENTO DE COMPRESSOR  DE UNIDADE CONDENSADORA TIPO SPLIT DE 40.000 A 60.000 BTU/H</t>
  </si>
  <si>
    <t>FORNECIMENTO DE PLACA ELETRÔNICA PRINCIPAL  DE UNIDADE CONDENSADORA TIPO SPLIT DE 40.000 A 60.000 BTU/H</t>
  </si>
  <si>
    <t>FORNECIMENTO DE ROTOR, TURBINA OU HÉLICE DE UNIDADE EVAPORADORA TIPO SPLIT DE 40.000 A 60.000 BTU/H</t>
  </si>
  <si>
    <t>FORNECIMENTO DE MOTOR ELETROVENTILADOR  DE UNIDADE EVAPORADORA TIPO SPLIT DE 40.000 A 60.000 BTU/H</t>
  </si>
  <si>
    <t>FORNECIMENTO DE PLACA ELETRÔNICA PRINCIPAL  DE UNIDADE EVAPORADORA TIPO SPLIT DE 40.000 A 60.000 BTU/H</t>
  </si>
  <si>
    <t>FORNECIMENTO DE FILTRO DE AR  DE UNIDADE EVAPORADORA TIPO SPLIT DE 40.000 A 60.000 BTU/H</t>
  </si>
  <si>
    <t>FORNECIMENTO DE PLACA RECEPTORA DE SINAL DE UNIDADE EVAPORADORA TIPO SPLIT DE 40.000 A 60.000 BTU/H</t>
  </si>
  <si>
    <t>Grupo C - Aparelhos Tipo Split, de 40.000 a 60.000 BTU/h</t>
  </si>
  <si>
    <t>Grupo D - Aparelhos Tipo Janela, de 7.000 a 19.000 BTU/h</t>
  </si>
  <si>
    <t>SERVIÇO DE INSTALAÇÃO DE AR CONDICIONADO TIPO SPLIT E JANELA DE NO MÁXIMO 40.000 BTU/H E DISTÂNCIA MÁXIMA 10 METROS ENTRE EVAPORADORA E CONDENSADORA</t>
  </si>
  <si>
    <t>1.4</t>
  </si>
  <si>
    <t>SERVIÇO DE MANUTENÇÃO CORRETIVA OU DE ASSISTÊNCIA TÉCNICA EM EQUIPAMENTO DE AR CONDICIONADO - DURAÇÃO DE ATÉ 4 HORAS</t>
  </si>
  <si>
    <t>SERVIÇO DE MANUTENÇÃO PREVENTIVA EM EQUIPAMENTO DE AR CONDICIONADO - NÍVEL I - POR EQUIPAMENTO</t>
  </si>
  <si>
    <t>SERVIÇO DE MANUTENÇÃO PREVENTIVA EM EQUIPAMENTO DE AR CONDICIONADO - NÍVEL II - POR EQUIPAMENTO</t>
  </si>
  <si>
    <t>FORNECIMENTO DE ROTOR, TURBINA OU HÉLICE DE APARELHO DE AR CONDICIONADO TIPO JANELA DE 20.000 A 40.000 BTU/H</t>
  </si>
  <si>
    <t>FORNECIMENTO DE MOTOR ELETROVENTILADOR DE APARELHO DE AR CONDICIONADO TIPO JANELA DE 20.000 A 40.000 BTU/H</t>
  </si>
  <si>
    <t>FORNECIMENTO DE COMPRESSOR  PARA APARELHO DE AR CONDICIONADO TIPO JANELA DE 20.000 A 40.000 BTU/H</t>
  </si>
  <si>
    <t>FORNECIMENTO DE FILTRO DE AR PARA APARELHO DE AR CONDICIONADO TIPO JANELA DE 20.000 A 40.000 BTU/H</t>
  </si>
  <si>
    <t>Grupo D - Aparelhos Tipo Janela, de 20.000 a 40.000 BTU/h</t>
  </si>
  <si>
    <t>2.52</t>
  </si>
  <si>
    <t>2.53</t>
  </si>
  <si>
    <t>KG</t>
  </si>
  <si>
    <t xml:space="preserve">FILTRO SECADOR PARA AR CONDICIONADO DE ATÉ 7/8" </t>
  </si>
  <si>
    <t>TUBO EM COBRE FLEXÍVEL, DN 3/8, COM ISOLAMENTO, INSTALADO EM RAMAL DE ALIMENTAÇÃO DE AR CONDICIONADO COM CONDENSADORA INDIVIDUAL FORNECIMENTO E INSTALAÇÃO</t>
  </si>
  <si>
    <t>M</t>
  </si>
  <si>
    <t>TUBO EM COBRE FLEXÍVEL, DN 5/8, COM ISOLAMENTO, INSTALADO EM RAMAL DE ALIMENTAÇÃO DE AR CONDICIONADO COM CONDENSADORA INDIVIDUAL FORNECIMENTO E INSTALAÇÃO</t>
  </si>
  <si>
    <t>FLUÍDO GÁS DICLOROFLUORETANO PARA LIMPEZA - R141b</t>
  </si>
  <si>
    <t>Grupo E - Aparelhos Tipo Split Duto, Central, Self Contained, de 5 a 10 TR</t>
  </si>
  <si>
    <t>PRESSOSTATO CARTUCHO DE ALTA OU BAIXA PRESSÃO PARA AR CONDICIONADO COMERCIAL</t>
  </si>
  <si>
    <t>FORNECIMENTO DE ROTOR, TURBINA OU HÉLICE DE UNIDADE CONDENSADORA TIPO SPLIT DUTO, CENTRAL, SELF CONTAINED DE ATÉ  5  TR.</t>
  </si>
  <si>
    <t>FORNECIMENTO DE MOTOR ELETROVENTILADOR DE UNIDADE CONDENSADORATIPO SPLIT DUTO, CENTRAL, SELF CONTAINED DE ATÉ 5  TR.</t>
  </si>
  <si>
    <t>FORNECIMENTO DE COMPRESSOR  DE UNIDADE CONDENSADORA TIPO SPLIT DUTO, CENTRAL, SELF CONTAINED DE  ATÉ 5  TR.</t>
  </si>
  <si>
    <t>FORNECIMENTO DE PLACA ELETRÔNICA PRINCIPAL  DE UNIDADE CONDENSADORA TIPO SPLIT DUTO, CENTRAL, SELF CONTAINED DE ATÉ 5 TR.</t>
  </si>
  <si>
    <t>FORNECIMENTO DE ROTOR, TURBINA OU HÉLICE DE UNIDADE EVAPORADORATIPO SPLIT DUTO, CENTRAL, SELF CONTAINED DE ATÉ  5 TR.</t>
  </si>
  <si>
    <t>FORNECIMENTO DE MOTOR ELETROVENTILADOR  DE UNIDADE EVAPORADORATIPO SPLIT DUTO, CENTRAL, SELF CONTAINED DE ATÉ 5 TR.</t>
  </si>
  <si>
    <t>FORNECIMENTO DE PLACA ELETRÔNICA PRINCIPAL  DE UNIDADE EVAPORADORATIPO SPLIT DUTO, CENTRAL, SELF CONTAINED DE ATÉ 5 TR.</t>
  </si>
  <si>
    <t>FORNECIMENTO DE FILTRO DE AR  DE UNIDADE EVAPORADORA TIPO SPLIT DUTO, CENTRAL, SELF CONTAINED DE ATÉ 5 TR.</t>
  </si>
  <si>
    <t>FORNECIMENTO DE PLACA RECEPTORA DE SINAL DE UNIDADE EVAPORADORA TIPO SPLIT DUTO, CENTRAL, SELF CONTAINED DE ATÉ  5TR.</t>
  </si>
  <si>
    <t>FLUÍDO GÁS REFRIGERANTE DO TIPO HCFC, HFC OU HFO (R-22, R-410A, R-32, R-290 OU R-744)</t>
  </si>
  <si>
    <t>De 3,00% até 5,50%</t>
  </si>
  <si>
    <t>De 0,80% até 1,00%</t>
  </si>
  <si>
    <t>De 0,97% até 1,27%</t>
  </si>
  <si>
    <t>De 0,59% até 1,39%</t>
  </si>
  <si>
    <t>De 6,16% até 8,96%</t>
  </si>
  <si>
    <t xml:space="preserve"> COMPOSIÇÃO DO BDI - ONERADO</t>
  </si>
  <si>
    <t>FORNECIMENTO DE CONTROLE REMOTO IR UNIVERSAL PARA AR CONDICIONADO (INCLUSO PILHAS)</t>
  </si>
  <si>
    <t>APÊNDICE II-B</t>
  </si>
  <si>
    <t>DECLARAMOS QUE:</t>
  </si>
  <si>
    <t xml:space="preserve">* Temos ciência de todas as condições, especificações e exigências constantes no Edital e seus anexos e que não existem fatos impeditivos para </t>
  </si>
  <si>
    <t>a habilitação no certame, cientes da obrigatoriedade de declarar alguma ocorrência posterior.</t>
  </si>
  <si>
    <t xml:space="preserve">* No preço global proposto encontram-se incluídos todos os tributos, encargos sociais, trabalhistas, e quaisquer outros ônus que porventura </t>
  </si>
  <si>
    <t>possam recair sobre o objeto da presente licitação, os quais ficarão a cargo única e exclusivamente da Contratada.</t>
  </si>
  <si>
    <t>OBSERVAÇÕES:</t>
  </si>
  <si>
    <r>
      <rPr>
        <b/>
        <sz val="10"/>
        <color theme="1"/>
        <rFont val="Arial"/>
        <family val="2"/>
      </rPr>
      <t xml:space="preserve">2 - </t>
    </r>
    <r>
      <rPr>
        <sz val="10"/>
        <color theme="1"/>
        <rFont val="Arial"/>
        <family val="2"/>
      </rPr>
      <t>As empresas sujeitas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 em virtude do direito de compensação dos créditos previstos no art. 3º das Leis ns. 10.637/2002 e 10.833/2003.</t>
    </r>
  </si>
  <si>
    <r>
      <rPr>
        <b/>
        <sz val="10"/>
        <color theme="1"/>
        <rFont val="Arial"/>
        <family val="2"/>
      </rPr>
      <t xml:space="preserve">3 - </t>
    </r>
    <r>
      <rPr>
        <sz val="10"/>
        <color theme="1"/>
        <rFont val="Arial"/>
        <family val="2"/>
      </rPr>
      <t>As empresas optantes pelo Simples Nacional devem apresentar os percentuais de ISS, PIS e COFINS discriminados na composição do BDI que sejam compatíveis com as alíquotas a que a empresa está obrigada a recolher, previstas no Anexo IV da Lei Complementar n. 123/2006.</t>
    </r>
  </si>
  <si>
    <t>Identificação da empresa Licitante: ___________________________</t>
  </si>
  <si>
    <t>CNPJ da Empresa LICITANTE: _________________________________________</t>
  </si>
  <si>
    <t>Local e Data: ________________________,____ de ________________ de 2025.</t>
  </si>
  <si>
    <t>INTERVALOS ADMISSÍVEIS SEM JUSTIFICATIVA</t>
  </si>
  <si>
    <t>subitem</t>
  </si>
  <si>
    <t>MODELO DE PROPOSTA DE PREÇOS AJUSTADA</t>
  </si>
  <si>
    <t xml:space="preserve">O LICITANTE DEVERÁ PREENCHER APENAS A COMPOSIÇÃO DO BDI E APÓS, AS CÉLULAS ACIMA DESTACADAS DE AMARELO. </t>
  </si>
  <si>
    <t xml:space="preserve">OBJETO:  prestação de serviço comum de engenharia para manutenção preventiva e corretiva e de instalação de aparelhos e sistemas de ar condicionado lotados na nas unidades administrativas da BHTRANS, incluso o fornecimento de peças </t>
  </si>
  <si>
    <t xml:space="preserve">* Cumprimos plenamente os requisitos de habilitação e que a proposta está em conformidade com as exigências do Edital e seus anexos. </t>
  </si>
  <si>
    <t xml:space="preserve">Pregão Eletrônico nº 11/2025 </t>
  </si>
  <si>
    <r>
      <rPr>
        <b/>
        <sz val="10"/>
        <color theme="1"/>
        <rFont val="Arial"/>
        <family val="2"/>
      </rPr>
      <t xml:space="preserve">1 - </t>
    </r>
    <r>
      <rPr>
        <sz val="10"/>
        <color theme="1"/>
        <rFont val="Arial"/>
        <family val="2"/>
      </rPr>
      <t xml:space="preserve">Os percentuais devem ser apresentados de acordo com a realidade de cada licitante, respeitadas as condições do Edital do Pregão Eletrônico nº 11/2025 e disposições legais, </t>
    </r>
    <r>
      <rPr>
        <b/>
        <sz val="10"/>
        <color theme="1"/>
        <rFont val="Arial"/>
        <family val="2"/>
      </rPr>
      <t>especialmente quanto ao Acórdão do Tribunal de Contas da União nº 2622/2013 - TCU - Plenário</t>
    </r>
    <r>
      <rPr>
        <sz val="10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</si>
</sst>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2"/>
      <color theme="1"/>
      <name val="Arial"/>
      <family val="2"/>
    </font>
    <font>
      <sz val="10"/>
      <name val="Times New Roman"/>
      <family val="1"/>
    </font>
    <font>
      <b/>
      <sz val="13"/>
      <name val="Arial"/>
      <family val="2"/>
    </font>
    <font>
      <b/>
      <sz val="13"/>
      <color indexed="8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165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0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164" fontId="3" fillId="3" borderId="1" xfId="1" applyFont="1" applyFill="1" applyBorder="1" applyAlignment="1">
      <alignment horizontal="center" vertical="center"/>
    </xf>
    <xf numFmtId="164" fontId="3" fillId="4" borderId="7" xfId="1" applyFont="1" applyFill="1" applyBorder="1" applyAlignment="1">
      <alignment horizontal="center" vertical="center"/>
    </xf>
    <xf numFmtId="164" fontId="3" fillId="4" borderId="5" xfId="1" applyFont="1" applyFill="1" applyBorder="1" applyAlignment="1">
      <alignment horizontal="center" vertical="center"/>
    </xf>
    <xf numFmtId="0" fontId="6" fillId="0" borderId="0" xfId="4"/>
    <xf numFmtId="0" fontId="8" fillId="0" borderId="0" xfId="5" applyFont="1" applyAlignment="1">
      <alignment horizontal="center" vertical="center" wrapText="1"/>
    </xf>
    <xf numFmtId="10" fontId="9" fillId="3" borderId="1" xfId="6" applyNumberFormat="1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10" fontId="1" fillId="0" borderId="1" xfId="7" applyNumberFormat="1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center" vertical="center"/>
    </xf>
    <xf numFmtId="0" fontId="1" fillId="0" borderId="0" xfId="5" applyFont="1"/>
    <xf numFmtId="2" fontId="1" fillId="0" borderId="0" xfId="8" applyNumberFormat="1" applyFont="1" applyFill="1" applyBorder="1" applyProtection="1">
      <protection locked="0"/>
    </xf>
    <xf numFmtId="2" fontId="1" fillId="0" borderId="0" xfId="8" applyNumberFormat="1" applyFont="1" applyBorder="1" applyProtection="1">
      <protection locked="0"/>
    </xf>
    <xf numFmtId="164" fontId="4" fillId="5" borderId="1" xfId="1" applyFont="1" applyFill="1" applyBorder="1" applyAlignment="1">
      <alignment horizontal="center" vertical="center"/>
    </xf>
    <xf numFmtId="10" fontId="1" fillId="5" borderId="1" xfId="7" applyNumberFormat="1" applyFont="1" applyFill="1" applyBorder="1" applyAlignment="1" applyProtection="1">
      <alignment vertical="center"/>
      <protection locked="0"/>
    </xf>
    <xf numFmtId="10" fontId="1" fillId="5" borderId="1" xfId="7" applyNumberFormat="1" applyFont="1" applyFill="1" applyBorder="1" applyAlignment="1">
      <alignment vertical="center"/>
    </xf>
    <xf numFmtId="0" fontId="1" fillId="5" borderId="1" xfId="5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1" fillId="0" borderId="0" xfId="0" applyFont="1"/>
    <xf numFmtId="10" fontId="3" fillId="4" borderId="7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9" fontId="1" fillId="6" borderId="0" xfId="4" applyNumberFormat="1" applyFont="1" applyFill="1" applyAlignment="1">
      <alignment vertical="top"/>
    </xf>
    <xf numFmtId="10" fontId="9" fillId="3" borderId="1" xfId="7" applyNumberFormat="1" applyFont="1" applyFill="1" applyBorder="1" applyAlignment="1" applyProtection="1">
      <alignment vertical="center"/>
      <protection locked="0"/>
    </xf>
    <xf numFmtId="10" fontId="1" fillId="0" borderId="1" xfId="7" applyNumberFormat="1" applyFont="1" applyFill="1" applyBorder="1" applyAlignment="1" applyProtection="1">
      <alignment vertical="center"/>
      <protection locked="0"/>
    </xf>
    <xf numFmtId="10" fontId="1" fillId="5" borderId="1" xfId="7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2" fillId="0" borderId="0" xfId="4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0" fillId="0" borderId="9" xfId="0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11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20" fillId="0" borderId="0" xfId="0" applyFont="1"/>
    <xf numFmtId="4" fontId="18" fillId="7" borderId="0" xfId="0" applyNumberFormat="1" applyFont="1" applyFill="1" applyBorder="1" applyAlignment="1">
      <alignment horizontal="right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 wrapText="1"/>
    </xf>
    <xf numFmtId="0" fontId="16" fillId="8" borderId="16" xfId="0" applyFont="1" applyFill="1" applyBorder="1" applyAlignment="1">
      <alignment horizontal="center" vertical="justify"/>
    </xf>
    <xf numFmtId="164" fontId="4" fillId="0" borderId="1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9" fontId="1" fillId="6" borderId="0" xfId="4" applyNumberFormat="1" applyFont="1" applyFill="1" applyAlignment="1">
      <alignment horizontal="left" vertical="top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49" fontId="18" fillId="7" borderId="0" xfId="0" applyNumberFormat="1" applyFont="1" applyFill="1" applyBorder="1" applyAlignment="1">
      <alignment horizontal="left" vertical="top"/>
    </xf>
    <xf numFmtId="0" fontId="7" fillId="0" borderId="0" xfId="0" applyFont="1" applyBorder="1"/>
    <xf numFmtId="0" fontId="17" fillId="0" borderId="0" xfId="0" applyFont="1" applyAlignment="1">
      <alignment horizontal="justify" vertical="center" wrapText="1"/>
    </xf>
    <xf numFmtId="0" fontId="17" fillId="0" borderId="0" xfId="0" applyFont="1" applyFill="1" applyAlignment="1">
      <alignment horizontal="justify" vertical="center"/>
    </xf>
    <xf numFmtId="0" fontId="8" fillId="0" borderId="0" xfId="3" applyFont="1" applyAlignment="1">
      <alignment horizontal="center"/>
    </xf>
    <xf numFmtId="0" fontId="1" fillId="0" borderId="2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1" fillId="0" borderId="0" xfId="5" applyFont="1" applyAlignment="1">
      <alignment horizontal="justify" vertical="center" wrapText="1"/>
    </xf>
    <xf numFmtId="0" fontId="1" fillId="0" borderId="5" xfId="5" applyFont="1" applyBorder="1" applyAlignment="1">
      <alignment horizontal="left" vertical="center"/>
    </xf>
    <xf numFmtId="0" fontId="1" fillId="0" borderId="6" xfId="5" applyFont="1" applyBorder="1" applyAlignment="1">
      <alignment horizontal="left" vertical="center"/>
    </xf>
    <xf numFmtId="0" fontId="1" fillId="0" borderId="7" xfId="5" applyFont="1" applyBorder="1" applyAlignment="1">
      <alignment horizontal="left" vertical="center"/>
    </xf>
    <xf numFmtId="0" fontId="1" fillId="3" borderId="1" xfId="5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/>
    </xf>
    <xf numFmtId="0" fontId="9" fillId="3" borderId="4" xfId="5" applyFont="1" applyFill="1" applyBorder="1" applyAlignment="1">
      <alignment horizontal="center" vertical="center"/>
    </xf>
  </cellXfs>
  <cellStyles count="9">
    <cellStyle name="Moeda" xfId="1" builtinId="4"/>
    <cellStyle name="Normal" xfId="0" builtinId="0"/>
    <cellStyle name="Normal 15" xfId="5" xr:uid="{00000000-0005-0000-0000-000002000000}"/>
    <cellStyle name="Normal 2" xfId="4" xr:uid="{00000000-0005-0000-0000-000003000000}"/>
    <cellStyle name="Normal 4" xfId="3" xr:uid="{00000000-0005-0000-0000-000004000000}"/>
    <cellStyle name="Porcentagem" xfId="2" builtinId="5"/>
    <cellStyle name="Porcentagem 3" xfId="7" xr:uid="{00000000-0005-0000-0000-000006000000}"/>
    <cellStyle name="Porcentagem 5" xfId="8" xr:uid="{00000000-0005-0000-0000-000007000000}"/>
    <cellStyle name="Vírgula 3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rrin.pbh\GECOL\Users\bt001262\Downloads\Anexo%20III%20-%20Modelo%20de%20Proposta%20Comer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 Instruções"/>
      <sheetName val="Itens de Manutenção A, B, C, D"/>
      <sheetName val="Composição de BDI"/>
      <sheetName val="Mão de Obra - Planilha 1 - E"/>
      <sheetName val="Mão de Obra - Planilha 2"/>
      <sheetName val="Mão de Obra - Planilha 3"/>
      <sheetName val="Mão de Obra - Planilha 4"/>
      <sheetName val="Mão de Obra - Planilha 5"/>
      <sheetName val="Mão de Obra - Planilha 6"/>
      <sheetName val="Mão de Obra - Planilha 7"/>
      <sheetName val="Mão de Obra - Planilha 8"/>
    </sheetNames>
    <sheetDataSet>
      <sheetData sheetId="0" refreshError="1"/>
      <sheetData sheetId="1">
        <row r="323">
          <cell r="H323">
            <v>0</v>
          </cell>
        </row>
      </sheetData>
      <sheetData sheetId="2"/>
      <sheetData sheetId="3">
        <row r="28">
          <cell r="C28">
            <v>0</v>
          </cell>
        </row>
      </sheetData>
      <sheetData sheetId="4">
        <row r="10">
          <cell r="C10" t="str">
            <v>03- Oficial de Manutenção de Edificações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tabSelected="1" view="pageBreakPreview" zoomScaleNormal="90" zoomScaleSheetLayoutView="100" workbookViewId="0">
      <selection activeCell="A4" sqref="A4:H4"/>
    </sheetView>
  </sheetViews>
  <sheetFormatPr defaultRowHeight="15" x14ac:dyDescent="0.25"/>
  <cols>
    <col min="1" max="1" width="9" customWidth="1"/>
    <col min="2" max="2" width="6.28515625" customWidth="1"/>
    <col min="3" max="3" width="67" style="5" customWidth="1"/>
    <col min="4" max="4" width="6.5703125" customWidth="1"/>
    <col min="5" max="5" width="6.42578125" customWidth="1"/>
    <col min="6" max="6" width="12" customWidth="1"/>
    <col min="7" max="7" width="12.140625" customWidth="1"/>
    <col min="8" max="8" width="15" customWidth="1"/>
    <col min="11" max="11" width="17.85546875" style="53" customWidth="1"/>
  </cols>
  <sheetData>
    <row r="1" spans="1:11" s="24" customFormat="1" ht="16.5" x14ac:dyDescent="0.25">
      <c r="A1" s="79" t="s">
        <v>60</v>
      </c>
      <c r="B1" s="79"/>
      <c r="C1" s="79"/>
      <c r="D1" s="79"/>
      <c r="E1" s="79"/>
      <c r="F1" s="79"/>
      <c r="G1" s="79"/>
      <c r="H1" s="79"/>
      <c r="K1" s="52"/>
    </row>
    <row r="2" spans="1:11" ht="15.75" customHeight="1" x14ac:dyDescent="0.25">
      <c r="A2" s="80" t="s">
        <v>184</v>
      </c>
      <c r="B2" s="80"/>
      <c r="C2" s="80"/>
      <c r="D2" s="80"/>
      <c r="E2" s="80"/>
      <c r="F2" s="80"/>
      <c r="G2" s="80"/>
      <c r="H2" s="80"/>
    </row>
    <row r="3" spans="1:11" ht="15.75" customHeight="1" x14ac:dyDescent="0.25">
      <c r="A3" s="66"/>
      <c r="B3" s="66"/>
      <c r="C3" s="66"/>
      <c r="D3" s="66"/>
      <c r="E3" s="66"/>
      <c r="F3" s="66"/>
      <c r="G3" s="66"/>
      <c r="H3" s="66"/>
    </row>
    <row r="4" spans="1:11" ht="15.75" customHeight="1" x14ac:dyDescent="0.25">
      <c r="A4" s="85" t="s">
        <v>188</v>
      </c>
      <c r="B4" s="85"/>
      <c r="C4" s="85"/>
      <c r="D4" s="85"/>
      <c r="E4" s="85"/>
      <c r="F4" s="85"/>
      <c r="G4" s="85"/>
      <c r="H4" s="85"/>
    </row>
    <row r="5" spans="1:11" ht="36.75" customHeight="1" x14ac:dyDescent="0.25">
      <c r="A5" s="78" t="s">
        <v>186</v>
      </c>
      <c r="B5" s="78"/>
      <c r="C5" s="78"/>
      <c r="D5" s="78"/>
      <c r="E5" s="78"/>
      <c r="F5" s="78"/>
      <c r="G5" s="78"/>
      <c r="H5" s="78"/>
    </row>
    <row r="7" spans="1:11" ht="39.950000000000003" customHeight="1" x14ac:dyDescent="0.25">
      <c r="A7" s="1" t="s">
        <v>183</v>
      </c>
      <c r="B7" s="81" t="s">
        <v>0</v>
      </c>
      <c r="C7" s="82"/>
      <c r="D7" s="2" t="s">
        <v>2</v>
      </c>
      <c r="E7" s="2" t="s">
        <v>3</v>
      </c>
      <c r="F7" s="2" t="s">
        <v>23</v>
      </c>
      <c r="G7" s="2" t="s">
        <v>27</v>
      </c>
      <c r="H7" s="2" t="s">
        <v>24</v>
      </c>
      <c r="K7" s="54"/>
    </row>
    <row r="8" spans="1:11" ht="35.1" customHeight="1" x14ac:dyDescent="0.25">
      <c r="A8" s="4" t="s">
        <v>68</v>
      </c>
      <c r="B8" s="91" t="s">
        <v>136</v>
      </c>
      <c r="C8" s="92"/>
      <c r="D8" s="4" t="s">
        <v>26</v>
      </c>
      <c r="E8" s="4">
        <v>96</v>
      </c>
      <c r="F8" s="18">
        <v>0</v>
      </c>
      <c r="G8" s="65">
        <f>ROUND((F8*(1+$H$67)),2)</f>
        <v>0</v>
      </c>
      <c r="H8" s="3">
        <f>ROUND((G8*E8),2)</f>
        <v>0</v>
      </c>
    </row>
    <row r="9" spans="1:11" ht="39.950000000000003" customHeight="1" x14ac:dyDescent="0.25">
      <c r="A9" s="4" t="s">
        <v>69</v>
      </c>
      <c r="B9" s="91" t="s">
        <v>137</v>
      </c>
      <c r="C9" s="92"/>
      <c r="D9" s="4" t="s">
        <v>26</v>
      </c>
      <c r="E9" s="4">
        <v>139</v>
      </c>
      <c r="F9" s="18">
        <v>0</v>
      </c>
      <c r="G9" s="65">
        <f>ROUND((F9*(1+$H$67)),2)</f>
        <v>0</v>
      </c>
      <c r="H9" s="3">
        <f t="shared" ref="H9:H11" si="0">ROUND((G9*E9),2)</f>
        <v>0</v>
      </c>
    </row>
    <row r="10" spans="1:11" ht="39.950000000000003" customHeight="1" x14ac:dyDescent="0.25">
      <c r="A10" s="4" t="s">
        <v>70</v>
      </c>
      <c r="B10" s="88" t="s">
        <v>135</v>
      </c>
      <c r="C10" s="89"/>
      <c r="D10" s="4" t="s">
        <v>26</v>
      </c>
      <c r="E10" s="4">
        <v>129</v>
      </c>
      <c r="F10" s="18">
        <v>0</v>
      </c>
      <c r="G10" s="65">
        <f>ROUND((F10*(1+$H$67)),2)</f>
        <v>0</v>
      </c>
      <c r="H10" s="3">
        <f t="shared" si="0"/>
        <v>0</v>
      </c>
    </row>
    <row r="11" spans="1:11" ht="39.950000000000003" customHeight="1" x14ac:dyDescent="0.25">
      <c r="A11" s="4" t="s">
        <v>134</v>
      </c>
      <c r="B11" s="91" t="s">
        <v>133</v>
      </c>
      <c r="C11" s="92"/>
      <c r="D11" s="4" t="s">
        <v>26</v>
      </c>
      <c r="E11" s="4">
        <v>10</v>
      </c>
      <c r="F11" s="18">
        <v>0</v>
      </c>
      <c r="G11" s="65">
        <f>ROUND((F11*(1+$H$67)),2)</f>
        <v>0</v>
      </c>
      <c r="H11" s="3">
        <f t="shared" si="0"/>
        <v>0</v>
      </c>
    </row>
    <row r="12" spans="1:11" ht="24.95" customHeight="1" x14ac:dyDescent="0.25">
      <c r="A12" s="83" t="s">
        <v>54</v>
      </c>
      <c r="B12" s="84"/>
      <c r="C12" s="84"/>
      <c r="D12" s="84"/>
      <c r="E12" s="84"/>
      <c r="F12" s="84"/>
      <c r="G12" s="84"/>
      <c r="H12" s="8">
        <f>SUM(H8:H11)</f>
        <v>0</v>
      </c>
    </row>
    <row r="13" spans="1:11" ht="39.950000000000003" customHeight="1" x14ac:dyDescent="0.25">
      <c r="A13" s="4" t="s">
        <v>71</v>
      </c>
      <c r="B13" s="71" t="s">
        <v>61</v>
      </c>
      <c r="C13" s="26" t="s">
        <v>31</v>
      </c>
      <c r="D13" s="4" t="s">
        <v>26</v>
      </c>
      <c r="E13" s="4">
        <v>3</v>
      </c>
      <c r="F13" s="18">
        <v>0</v>
      </c>
      <c r="G13" s="65">
        <f t="shared" ref="G13:G48" si="1">ROUND((F13*(1+$H$67)),2)</f>
        <v>0</v>
      </c>
      <c r="H13" s="3">
        <f>ROUND((G13*E13),2)</f>
        <v>0</v>
      </c>
    </row>
    <row r="14" spans="1:11" ht="39.950000000000003" customHeight="1" x14ac:dyDescent="0.25">
      <c r="A14" s="4" t="s">
        <v>72</v>
      </c>
      <c r="B14" s="72"/>
      <c r="C14" s="26" t="s">
        <v>32</v>
      </c>
      <c r="D14" s="4" t="s">
        <v>26</v>
      </c>
      <c r="E14" s="4">
        <v>3</v>
      </c>
      <c r="F14" s="18">
        <v>0</v>
      </c>
      <c r="G14" s="65">
        <f t="shared" si="1"/>
        <v>0</v>
      </c>
      <c r="H14" s="3">
        <f t="shared" ref="H14:H65" si="2">ROUND((G14*E14),2)</f>
        <v>0</v>
      </c>
    </row>
    <row r="15" spans="1:11" ht="35.1" customHeight="1" x14ac:dyDescent="0.25">
      <c r="A15" s="4" t="s">
        <v>73</v>
      </c>
      <c r="B15" s="72"/>
      <c r="C15" s="26" t="s">
        <v>33</v>
      </c>
      <c r="D15" s="4" t="s">
        <v>26</v>
      </c>
      <c r="E15" s="4">
        <v>3</v>
      </c>
      <c r="F15" s="18">
        <v>0</v>
      </c>
      <c r="G15" s="65">
        <f t="shared" si="1"/>
        <v>0</v>
      </c>
      <c r="H15" s="3">
        <f t="shared" si="2"/>
        <v>0</v>
      </c>
    </row>
    <row r="16" spans="1:11" ht="39.950000000000003" customHeight="1" x14ac:dyDescent="0.25">
      <c r="A16" s="4" t="s">
        <v>74</v>
      </c>
      <c r="B16" s="72"/>
      <c r="C16" s="26" t="s">
        <v>34</v>
      </c>
      <c r="D16" s="4" t="s">
        <v>26</v>
      </c>
      <c r="E16" s="4">
        <v>2</v>
      </c>
      <c r="F16" s="18">
        <v>0</v>
      </c>
      <c r="G16" s="65">
        <f t="shared" si="1"/>
        <v>0</v>
      </c>
      <c r="H16" s="3">
        <f t="shared" si="2"/>
        <v>0</v>
      </c>
    </row>
    <row r="17" spans="1:8" ht="35.1" customHeight="1" x14ac:dyDescent="0.25">
      <c r="A17" s="4" t="s">
        <v>75</v>
      </c>
      <c r="B17" s="72"/>
      <c r="C17" s="26" t="s">
        <v>35</v>
      </c>
      <c r="D17" s="4" t="s">
        <v>26</v>
      </c>
      <c r="E17" s="4">
        <v>3</v>
      </c>
      <c r="F17" s="18">
        <v>0</v>
      </c>
      <c r="G17" s="65">
        <f t="shared" si="1"/>
        <v>0</v>
      </c>
      <c r="H17" s="3">
        <f t="shared" si="2"/>
        <v>0</v>
      </c>
    </row>
    <row r="18" spans="1:8" ht="35.1" customHeight="1" x14ac:dyDescent="0.25">
      <c r="A18" s="4" t="s">
        <v>76</v>
      </c>
      <c r="B18" s="72"/>
      <c r="C18" s="26" t="s">
        <v>36</v>
      </c>
      <c r="D18" s="4" t="s">
        <v>26</v>
      </c>
      <c r="E18" s="4">
        <v>3</v>
      </c>
      <c r="F18" s="18">
        <v>0</v>
      </c>
      <c r="G18" s="65">
        <f t="shared" si="1"/>
        <v>0</v>
      </c>
      <c r="H18" s="3">
        <f t="shared" si="2"/>
        <v>0</v>
      </c>
    </row>
    <row r="19" spans="1:8" ht="35.1" customHeight="1" x14ac:dyDescent="0.25">
      <c r="A19" s="4" t="s">
        <v>77</v>
      </c>
      <c r="B19" s="72"/>
      <c r="C19" s="26" t="s">
        <v>37</v>
      </c>
      <c r="D19" s="4" t="s">
        <v>26</v>
      </c>
      <c r="E19" s="4">
        <v>3</v>
      </c>
      <c r="F19" s="18">
        <v>0</v>
      </c>
      <c r="G19" s="65">
        <f t="shared" si="1"/>
        <v>0</v>
      </c>
      <c r="H19" s="3">
        <f t="shared" si="2"/>
        <v>0</v>
      </c>
    </row>
    <row r="20" spans="1:8" ht="35.1" customHeight="1" x14ac:dyDescent="0.25">
      <c r="A20" s="4" t="s">
        <v>78</v>
      </c>
      <c r="B20" s="72"/>
      <c r="C20" s="26" t="s">
        <v>38</v>
      </c>
      <c r="D20" s="4" t="s">
        <v>26</v>
      </c>
      <c r="E20" s="4">
        <v>6</v>
      </c>
      <c r="F20" s="18">
        <v>0</v>
      </c>
      <c r="G20" s="65">
        <f t="shared" si="1"/>
        <v>0</v>
      </c>
      <c r="H20" s="3">
        <f t="shared" si="2"/>
        <v>0</v>
      </c>
    </row>
    <row r="21" spans="1:8" ht="35.1" customHeight="1" x14ac:dyDescent="0.25">
      <c r="A21" s="4" t="s">
        <v>79</v>
      </c>
      <c r="B21" s="72"/>
      <c r="C21" s="26" t="s">
        <v>39</v>
      </c>
      <c r="D21" s="4" t="s">
        <v>26</v>
      </c>
      <c r="E21" s="4">
        <v>2</v>
      </c>
      <c r="F21" s="18">
        <v>0</v>
      </c>
      <c r="G21" s="65">
        <f t="shared" si="1"/>
        <v>0</v>
      </c>
      <c r="H21" s="3">
        <f t="shared" si="2"/>
        <v>0</v>
      </c>
    </row>
    <row r="22" spans="1:8" ht="39.950000000000003" customHeight="1" x14ac:dyDescent="0.25">
      <c r="A22" s="4" t="s">
        <v>80</v>
      </c>
      <c r="B22" s="71" t="s">
        <v>62</v>
      </c>
      <c r="C22" s="26" t="s">
        <v>40</v>
      </c>
      <c r="D22" s="4" t="s">
        <v>26</v>
      </c>
      <c r="E22" s="4">
        <v>8</v>
      </c>
      <c r="F22" s="18">
        <v>0</v>
      </c>
      <c r="G22" s="65">
        <f t="shared" si="1"/>
        <v>0</v>
      </c>
      <c r="H22" s="3">
        <f t="shared" si="2"/>
        <v>0</v>
      </c>
    </row>
    <row r="23" spans="1:8" ht="39.950000000000003" customHeight="1" x14ac:dyDescent="0.25">
      <c r="A23" s="4" t="s">
        <v>81</v>
      </c>
      <c r="B23" s="72"/>
      <c r="C23" s="26" t="s">
        <v>41</v>
      </c>
      <c r="D23" s="4" t="s">
        <v>26</v>
      </c>
      <c r="E23" s="4">
        <v>8</v>
      </c>
      <c r="F23" s="18">
        <v>0</v>
      </c>
      <c r="G23" s="65">
        <f t="shared" si="1"/>
        <v>0</v>
      </c>
      <c r="H23" s="3">
        <f t="shared" si="2"/>
        <v>0</v>
      </c>
    </row>
    <row r="24" spans="1:8" ht="39.950000000000003" customHeight="1" x14ac:dyDescent="0.25">
      <c r="A24" s="4" t="s">
        <v>82</v>
      </c>
      <c r="B24" s="72"/>
      <c r="C24" s="26" t="s">
        <v>42</v>
      </c>
      <c r="D24" s="4" t="s">
        <v>26</v>
      </c>
      <c r="E24" s="4">
        <v>8</v>
      </c>
      <c r="F24" s="18">
        <v>0</v>
      </c>
      <c r="G24" s="65">
        <f t="shared" si="1"/>
        <v>0</v>
      </c>
      <c r="H24" s="3">
        <f t="shared" si="2"/>
        <v>0</v>
      </c>
    </row>
    <row r="25" spans="1:8" ht="39.950000000000003" customHeight="1" x14ac:dyDescent="0.25">
      <c r="A25" s="4" t="s">
        <v>83</v>
      </c>
      <c r="B25" s="72"/>
      <c r="C25" s="26" t="s">
        <v>43</v>
      </c>
      <c r="D25" s="4" t="s">
        <v>26</v>
      </c>
      <c r="E25" s="4">
        <v>8</v>
      </c>
      <c r="F25" s="18">
        <v>0</v>
      </c>
      <c r="G25" s="65">
        <f t="shared" si="1"/>
        <v>0</v>
      </c>
      <c r="H25" s="3">
        <f t="shared" si="2"/>
        <v>0</v>
      </c>
    </row>
    <row r="26" spans="1:8" ht="39.950000000000003" customHeight="1" x14ac:dyDescent="0.25">
      <c r="A26" s="4" t="s">
        <v>84</v>
      </c>
      <c r="B26" s="72"/>
      <c r="C26" s="26" t="s">
        <v>44</v>
      </c>
      <c r="D26" s="4" t="s">
        <v>26</v>
      </c>
      <c r="E26" s="4">
        <v>8</v>
      </c>
      <c r="F26" s="18">
        <v>0</v>
      </c>
      <c r="G26" s="65">
        <f t="shared" si="1"/>
        <v>0</v>
      </c>
      <c r="H26" s="3">
        <f t="shared" si="2"/>
        <v>0</v>
      </c>
    </row>
    <row r="27" spans="1:8" ht="39.950000000000003" customHeight="1" x14ac:dyDescent="0.25">
      <c r="A27" s="4" t="s">
        <v>85</v>
      </c>
      <c r="B27" s="72"/>
      <c r="C27" s="26" t="s">
        <v>45</v>
      </c>
      <c r="D27" s="4" t="s">
        <v>26</v>
      </c>
      <c r="E27" s="4">
        <v>8</v>
      </c>
      <c r="F27" s="18">
        <v>0</v>
      </c>
      <c r="G27" s="65">
        <f t="shared" si="1"/>
        <v>0</v>
      </c>
      <c r="H27" s="3">
        <f t="shared" si="2"/>
        <v>0</v>
      </c>
    </row>
    <row r="28" spans="1:8" ht="39.950000000000003" customHeight="1" x14ac:dyDescent="0.25">
      <c r="A28" s="4" t="s">
        <v>86</v>
      </c>
      <c r="B28" s="72"/>
      <c r="C28" s="26" t="s">
        <v>46</v>
      </c>
      <c r="D28" s="4" t="s">
        <v>26</v>
      </c>
      <c r="E28" s="4">
        <v>8</v>
      </c>
      <c r="F28" s="18">
        <v>0</v>
      </c>
      <c r="G28" s="65">
        <f t="shared" si="1"/>
        <v>0</v>
      </c>
      <c r="H28" s="3">
        <f t="shared" si="2"/>
        <v>0</v>
      </c>
    </row>
    <row r="29" spans="1:8" ht="39.950000000000003" customHeight="1" x14ac:dyDescent="0.25">
      <c r="A29" s="4" t="s">
        <v>87</v>
      </c>
      <c r="B29" s="72"/>
      <c r="C29" s="26" t="s">
        <v>47</v>
      </c>
      <c r="D29" s="4" t="s">
        <v>26</v>
      </c>
      <c r="E29" s="4">
        <v>19</v>
      </c>
      <c r="F29" s="18">
        <v>0</v>
      </c>
      <c r="G29" s="65">
        <f t="shared" si="1"/>
        <v>0</v>
      </c>
      <c r="H29" s="3">
        <f t="shared" si="2"/>
        <v>0</v>
      </c>
    </row>
    <row r="30" spans="1:8" ht="39.950000000000003" customHeight="1" x14ac:dyDescent="0.25">
      <c r="A30" s="4" t="s">
        <v>88</v>
      </c>
      <c r="B30" s="72"/>
      <c r="C30" s="26" t="s">
        <v>48</v>
      </c>
      <c r="D30" s="4" t="s">
        <v>26</v>
      </c>
      <c r="E30" s="4">
        <v>15</v>
      </c>
      <c r="F30" s="18">
        <v>0</v>
      </c>
      <c r="G30" s="65">
        <f t="shared" si="1"/>
        <v>0</v>
      </c>
      <c r="H30" s="3">
        <f t="shared" si="2"/>
        <v>0</v>
      </c>
    </row>
    <row r="31" spans="1:8" ht="39.950000000000003" customHeight="1" x14ac:dyDescent="0.25">
      <c r="A31" s="4" t="s">
        <v>89</v>
      </c>
      <c r="B31" s="86" t="s">
        <v>131</v>
      </c>
      <c r="C31" s="38" t="s">
        <v>122</v>
      </c>
      <c r="D31" s="37" t="s">
        <v>26</v>
      </c>
      <c r="E31" s="37">
        <v>2</v>
      </c>
      <c r="F31" s="18">
        <v>0</v>
      </c>
      <c r="G31" s="65">
        <f t="shared" si="1"/>
        <v>0</v>
      </c>
      <c r="H31" s="3">
        <f t="shared" si="2"/>
        <v>0</v>
      </c>
    </row>
    <row r="32" spans="1:8" ht="39.950000000000003" customHeight="1" x14ac:dyDescent="0.25">
      <c r="A32" s="4" t="s">
        <v>90</v>
      </c>
      <c r="B32" s="87"/>
      <c r="C32" s="38" t="s">
        <v>123</v>
      </c>
      <c r="D32" s="37" t="s">
        <v>26</v>
      </c>
      <c r="E32" s="37">
        <v>2</v>
      </c>
      <c r="F32" s="18">
        <v>0</v>
      </c>
      <c r="G32" s="65">
        <f t="shared" si="1"/>
        <v>0</v>
      </c>
      <c r="H32" s="3">
        <f t="shared" si="2"/>
        <v>0</v>
      </c>
    </row>
    <row r="33" spans="1:8" ht="39.950000000000003" customHeight="1" x14ac:dyDescent="0.25">
      <c r="A33" s="4" t="s">
        <v>91</v>
      </c>
      <c r="B33" s="87"/>
      <c r="C33" s="38" t="s">
        <v>124</v>
      </c>
      <c r="D33" s="37" t="s">
        <v>26</v>
      </c>
      <c r="E33" s="37">
        <v>2</v>
      </c>
      <c r="F33" s="18">
        <v>0</v>
      </c>
      <c r="G33" s="65">
        <f t="shared" si="1"/>
        <v>0</v>
      </c>
      <c r="H33" s="3">
        <f t="shared" si="2"/>
        <v>0</v>
      </c>
    </row>
    <row r="34" spans="1:8" ht="39.950000000000003" customHeight="1" x14ac:dyDescent="0.25">
      <c r="A34" s="4" t="s">
        <v>92</v>
      </c>
      <c r="B34" s="87"/>
      <c r="C34" s="38" t="s">
        <v>125</v>
      </c>
      <c r="D34" s="37" t="s">
        <v>26</v>
      </c>
      <c r="E34" s="37">
        <v>2</v>
      </c>
      <c r="F34" s="18">
        <v>0</v>
      </c>
      <c r="G34" s="65">
        <f t="shared" si="1"/>
        <v>0</v>
      </c>
      <c r="H34" s="3">
        <f t="shared" si="2"/>
        <v>0</v>
      </c>
    </row>
    <row r="35" spans="1:8" ht="39.950000000000003" customHeight="1" x14ac:dyDescent="0.25">
      <c r="A35" s="4" t="s">
        <v>93</v>
      </c>
      <c r="B35" s="87"/>
      <c r="C35" s="38" t="s">
        <v>126</v>
      </c>
      <c r="D35" s="37" t="s">
        <v>26</v>
      </c>
      <c r="E35" s="37">
        <v>2</v>
      </c>
      <c r="F35" s="18">
        <v>0</v>
      </c>
      <c r="G35" s="65">
        <f t="shared" si="1"/>
        <v>0</v>
      </c>
      <c r="H35" s="3">
        <f t="shared" si="2"/>
        <v>0</v>
      </c>
    </row>
    <row r="36" spans="1:8" ht="39.950000000000003" customHeight="1" x14ac:dyDescent="0.25">
      <c r="A36" s="4" t="s">
        <v>94</v>
      </c>
      <c r="B36" s="87"/>
      <c r="C36" s="38" t="s">
        <v>127</v>
      </c>
      <c r="D36" s="37" t="s">
        <v>26</v>
      </c>
      <c r="E36" s="37">
        <v>2</v>
      </c>
      <c r="F36" s="18">
        <v>0</v>
      </c>
      <c r="G36" s="65">
        <f t="shared" si="1"/>
        <v>0</v>
      </c>
      <c r="H36" s="3">
        <f t="shared" si="2"/>
        <v>0</v>
      </c>
    </row>
    <row r="37" spans="1:8" ht="39.950000000000003" customHeight="1" x14ac:dyDescent="0.25">
      <c r="A37" s="4" t="s">
        <v>95</v>
      </c>
      <c r="B37" s="87"/>
      <c r="C37" s="38" t="s">
        <v>128</v>
      </c>
      <c r="D37" s="37" t="s">
        <v>26</v>
      </c>
      <c r="E37" s="37">
        <v>2</v>
      </c>
      <c r="F37" s="18">
        <v>0</v>
      </c>
      <c r="G37" s="65">
        <f t="shared" si="1"/>
        <v>0</v>
      </c>
      <c r="H37" s="3">
        <f t="shared" si="2"/>
        <v>0</v>
      </c>
    </row>
    <row r="38" spans="1:8" ht="39.950000000000003" customHeight="1" x14ac:dyDescent="0.25">
      <c r="A38" s="4" t="s">
        <v>96</v>
      </c>
      <c r="B38" s="87"/>
      <c r="C38" s="38" t="s">
        <v>129</v>
      </c>
      <c r="D38" s="37" t="s">
        <v>26</v>
      </c>
      <c r="E38" s="37">
        <v>2</v>
      </c>
      <c r="F38" s="18">
        <v>0</v>
      </c>
      <c r="G38" s="65">
        <f t="shared" si="1"/>
        <v>0</v>
      </c>
      <c r="H38" s="3">
        <f t="shared" si="2"/>
        <v>0</v>
      </c>
    </row>
    <row r="39" spans="1:8" ht="39.950000000000003" customHeight="1" x14ac:dyDescent="0.25">
      <c r="A39" s="4" t="s">
        <v>97</v>
      </c>
      <c r="B39" s="87"/>
      <c r="C39" s="38" t="s">
        <v>130</v>
      </c>
      <c r="D39" s="37" t="s">
        <v>26</v>
      </c>
      <c r="E39" s="37">
        <v>1</v>
      </c>
      <c r="F39" s="18">
        <v>0</v>
      </c>
      <c r="G39" s="65">
        <f t="shared" si="1"/>
        <v>0</v>
      </c>
      <c r="H39" s="3">
        <f t="shared" si="2"/>
        <v>0</v>
      </c>
    </row>
    <row r="40" spans="1:8" ht="39.950000000000003" customHeight="1" x14ac:dyDescent="0.25">
      <c r="A40" s="4" t="s">
        <v>98</v>
      </c>
      <c r="B40" s="71" t="s">
        <v>132</v>
      </c>
      <c r="C40" s="26" t="s">
        <v>49</v>
      </c>
      <c r="D40" s="4" t="s">
        <v>26</v>
      </c>
      <c r="E40" s="4">
        <v>3</v>
      </c>
      <c r="F40" s="18">
        <v>0</v>
      </c>
      <c r="G40" s="65">
        <f t="shared" si="1"/>
        <v>0</v>
      </c>
      <c r="H40" s="3">
        <f t="shared" si="2"/>
        <v>0</v>
      </c>
    </row>
    <row r="41" spans="1:8" ht="39.950000000000003" customHeight="1" x14ac:dyDescent="0.25">
      <c r="A41" s="4" t="s">
        <v>99</v>
      </c>
      <c r="B41" s="72"/>
      <c r="C41" s="26" t="s">
        <v>50</v>
      </c>
      <c r="D41" s="4" t="s">
        <v>26</v>
      </c>
      <c r="E41" s="4">
        <v>3</v>
      </c>
      <c r="F41" s="18">
        <v>0</v>
      </c>
      <c r="G41" s="65">
        <f t="shared" si="1"/>
        <v>0</v>
      </c>
      <c r="H41" s="3">
        <f t="shared" si="2"/>
        <v>0</v>
      </c>
    </row>
    <row r="42" spans="1:8" ht="39.950000000000003" customHeight="1" x14ac:dyDescent="0.25">
      <c r="A42" s="4" t="s">
        <v>100</v>
      </c>
      <c r="B42" s="72"/>
      <c r="C42" s="26" t="s">
        <v>51</v>
      </c>
      <c r="D42" s="4" t="s">
        <v>26</v>
      </c>
      <c r="E42" s="4">
        <v>3</v>
      </c>
      <c r="F42" s="18">
        <v>0</v>
      </c>
      <c r="G42" s="65">
        <f t="shared" si="1"/>
        <v>0</v>
      </c>
      <c r="H42" s="3">
        <f t="shared" si="2"/>
        <v>0</v>
      </c>
    </row>
    <row r="43" spans="1:8" ht="39.950000000000003" customHeight="1" x14ac:dyDescent="0.25">
      <c r="A43" s="4" t="s">
        <v>101</v>
      </c>
      <c r="B43" s="73"/>
      <c r="C43" s="26" t="s">
        <v>52</v>
      </c>
      <c r="D43" s="4" t="s">
        <v>26</v>
      </c>
      <c r="E43" s="4">
        <v>6</v>
      </c>
      <c r="F43" s="18">
        <v>0</v>
      </c>
      <c r="G43" s="65">
        <f t="shared" si="1"/>
        <v>0</v>
      </c>
      <c r="H43" s="3">
        <f t="shared" si="2"/>
        <v>0</v>
      </c>
    </row>
    <row r="44" spans="1:8" ht="39.950000000000003" customHeight="1" x14ac:dyDescent="0.25">
      <c r="A44" s="4" t="s">
        <v>102</v>
      </c>
      <c r="B44" s="71" t="s">
        <v>142</v>
      </c>
      <c r="C44" s="26" t="s">
        <v>138</v>
      </c>
      <c r="D44" s="4" t="s">
        <v>26</v>
      </c>
      <c r="E44" s="4">
        <v>4</v>
      </c>
      <c r="F44" s="18">
        <v>0</v>
      </c>
      <c r="G44" s="65">
        <f t="shared" si="1"/>
        <v>0</v>
      </c>
      <c r="H44" s="3">
        <f t="shared" si="2"/>
        <v>0</v>
      </c>
    </row>
    <row r="45" spans="1:8" ht="39.950000000000003" customHeight="1" x14ac:dyDescent="0.25">
      <c r="A45" s="4" t="s">
        <v>103</v>
      </c>
      <c r="B45" s="72"/>
      <c r="C45" s="26" t="s">
        <v>139</v>
      </c>
      <c r="D45" s="4" t="s">
        <v>26</v>
      </c>
      <c r="E45" s="4">
        <v>4</v>
      </c>
      <c r="F45" s="18">
        <v>0</v>
      </c>
      <c r="G45" s="65">
        <f t="shared" si="1"/>
        <v>0</v>
      </c>
      <c r="H45" s="3">
        <f t="shared" si="2"/>
        <v>0</v>
      </c>
    </row>
    <row r="46" spans="1:8" ht="39.950000000000003" customHeight="1" x14ac:dyDescent="0.25">
      <c r="A46" s="4" t="s">
        <v>104</v>
      </c>
      <c r="B46" s="72"/>
      <c r="C46" s="26" t="s">
        <v>140</v>
      </c>
      <c r="D46" s="4" t="s">
        <v>26</v>
      </c>
      <c r="E46" s="4">
        <v>4</v>
      </c>
      <c r="F46" s="18">
        <v>0</v>
      </c>
      <c r="G46" s="65">
        <f t="shared" si="1"/>
        <v>0</v>
      </c>
      <c r="H46" s="3">
        <f t="shared" si="2"/>
        <v>0</v>
      </c>
    </row>
    <row r="47" spans="1:8" ht="39.950000000000003" customHeight="1" x14ac:dyDescent="0.25">
      <c r="A47" s="4" t="s">
        <v>105</v>
      </c>
      <c r="B47" s="73"/>
      <c r="C47" s="26" t="s">
        <v>141</v>
      </c>
      <c r="D47" s="4" t="s">
        <v>26</v>
      </c>
      <c r="E47" s="4">
        <v>8</v>
      </c>
      <c r="F47" s="18">
        <v>0</v>
      </c>
      <c r="G47" s="65">
        <f t="shared" si="1"/>
        <v>0</v>
      </c>
      <c r="H47" s="3">
        <f t="shared" si="2"/>
        <v>0</v>
      </c>
    </row>
    <row r="48" spans="1:8" ht="39.950000000000003" customHeight="1" x14ac:dyDescent="0.25">
      <c r="A48" s="4" t="s">
        <v>106</v>
      </c>
      <c r="B48" s="71" t="s">
        <v>151</v>
      </c>
      <c r="C48" s="26" t="s">
        <v>153</v>
      </c>
      <c r="D48" s="4" t="s">
        <v>26</v>
      </c>
      <c r="E48" s="4">
        <v>3</v>
      </c>
      <c r="F48" s="18">
        <v>0</v>
      </c>
      <c r="G48" s="65">
        <f t="shared" si="1"/>
        <v>0</v>
      </c>
      <c r="H48" s="3">
        <f t="shared" si="2"/>
        <v>0</v>
      </c>
    </row>
    <row r="49" spans="1:8" ht="39.950000000000003" customHeight="1" x14ac:dyDescent="0.25">
      <c r="A49" s="4" t="s">
        <v>107</v>
      </c>
      <c r="B49" s="74"/>
      <c r="C49" s="26" t="s">
        <v>154</v>
      </c>
      <c r="D49" s="4" t="s">
        <v>26</v>
      </c>
      <c r="E49" s="4">
        <v>3</v>
      </c>
      <c r="F49" s="18">
        <v>0</v>
      </c>
      <c r="G49" s="65">
        <f t="shared" ref="G49:G60" si="3">ROUND((F49*(1+$H$67)),2)</f>
        <v>0</v>
      </c>
      <c r="H49" s="3">
        <f t="shared" si="2"/>
        <v>0</v>
      </c>
    </row>
    <row r="50" spans="1:8" ht="39.950000000000003" customHeight="1" x14ac:dyDescent="0.25">
      <c r="A50" s="4" t="s">
        <v>108</v>
      </c>
      <c r="B50" s="74"/>
      <c r="C50" s="26" t="s">
        <v>155</v>
      </c>
      <c r="D50" s="4" t="s">
        <v>26</v>
      </c>
      <c r="E50" s="4">
        <v>3</v>
      </c>
      <c r="F50" s="18">
        <v>0</v>
      </c>
      <c r="G50" s="65">
        <f t="shared" si="3"/>
        <v>0</v>
      </c>
      <c r="H50" s="3">
        <f t="shared" si="2"/>
        <v>0</v>
      </c>
    </row>
    <row r="51" spans="1:8" ht="39.950000000000003" customHeight="1" x14ac:dyDescent="0.25">
      <c r="A51" s="4" t="s">
        <v>109</v>
      </c>
      <c r="B51" s="74"/>
      <c r="C51" s="26" t="s">
        <v>156</v>
      </c>
      <c r="D51" s="4" t="s">
        <v>26</v>
      </c>
      <c r="E51" s="4">
        <v>2</v>
      </c>
      <c r="F51" s="18">
        <v>0</v>
      </c>
      <c r="G51" s="65">
        <f t="shared" si="3"/>
        <v>0</v>
      </c>
      <c r="H51" s="3">
        <f t="shared" si="2"/>
        <v>0</v>
      </c>
    </row>
    <row r="52" spans="1:8" ht="39.950000000000003" customHeight="1" x14ac:dyDescent="0.25">
      <c r="A52" s="4" t="s">
        <v>110</v>
      </c>
      <c r="B52" s="74"/>
      <c r="C52" s="26" t="s">
        <v>157</v>
      </c>
      <c r="D52" s="4" t="s">
        <v>26</v>
      </c>
      <c r="E52" s="4">
        <v>3</v>
      </c>
      <c r="F52" s="18">
        <v>0</v>
      </c>
      <c r="G52" s="65">
        <f t="shared" si="3"/>
        <v>0</v>
      </c>
      <c r="H52" s="3">
        <f t="shared" si="2"/>
        <v>0</v>
      </c>
    </row>
    <row r="53" spans="1:8" ht="39.950000000000003" customHeight="1" x14ac:dyDescent="0.25">
      <c r="A53" s="4" t="s">
        <v>111</v>
      </c>
      <c r="B53" s="74"/>
      <c r="C53" s="26" t="s">
        <v>158</v>
      </c>
      <c r="D53" s="4" t="s">
        <v>26</v>
      </c>
      <c r="E53" s="4">
        <v>3</v>
      </c>
      <c r="F53" s="18">
        <v>0</v>
      </c>
      <c r="G53" s="65">
        <f t="shared" si="3"/>
        <v>0</v>
      </c>
      <c r="H53" s="3">
        <f t="shared" si="2"/>
        <v>0</v>
      </c>
    </row>
    <row r="54" spans="1:8" ht="39.950000000000003" customHeight="1" x14ac:dyDescent="0.25">
      <c r="A54" s="4" t="s">
        <v>112</v>
      </c>
      <c r="B54" s="74"/>
      <c r="C54" s="26" t="s">
        <v>159</v>
      </c>
      <c r="D54" s="4" t="s">
        <v>26</v>
      </c>
      <c r="E54" s="4">
        <v>3</v>
      </c>
      <c r="F54" s="18">
        <v>0</v>
      </c>
      <c r="G54" s="65">
        <f t="shared" si="3"/>
        <v>0</v>
      </c>
      <c r="H54" s="3">
        <f t="shared" si="2"/>
        <v>0</v>
      </c>
    </row>
    <row r="55" spans="1:8" ht="25.5" x14ac:dyDescent="0.25">
      <c r="A55" s="4" t="s">
        <v>113</v>
      </c>
      <c r="B55" s="74"/>
      <c r="C55" s="26" t="s">
        <v>160</v>
      </c>
      <c r="D55" s="4" t="s">
        <v>26</v>
      </c>
      <c r="E55" s="4">
        <v>3</v>
      </c>
      <c r="F55" s="18">
        <v>0</v>
      </c>
      <c r="G55" s="65">
        <f t="shared" si="3"/>
        <v>0</v>
      </c>
      <c r="H55" s="3">
        <f t="shared" si="2"/>
        <v>0</v>
      </c>
    </row>
    <row r="56" spans="1:8" ht="39.950000000000003" customHeight="1" x14ac:dyDescent="0.25">
      <c r="A56" s="4" t="s">
        <v>114</v>
      </c>
      <c r="B56" s="74"/>
      <c r="C56" s="26" t="s">
        <v>161</v>
      </c>
      <c r="D56" s="4" t="s">
        <v>26</v>
      </c>
      <c r="E56" s="4">
        <v>2</v>
      </c>
      <c r="F56" s="18">
        <v>0</v>
      </c>
      <c r="G56" s="65">
        <f t="shared" si="3"/>
        <v>0</v>
      </c>
      <c r="H56" s="3">
        <f t="shared" si="2"/>
        <v>0</v>
      </c>
    </row>
    <row r="57" spans="1:8" ht="39.950000000000003" customHeight="1" x14ac:dyDescent="0.25">
      <c r="A57" s="4" t="s">
        <v>115</v>
      </c>
      <c r="B57" s="90" t="s">
        <v>53</v>
      </c>
      <c r="C57" s="26" t="s">
        <v>146</v>
      </c>
      <c r="D57" s="4" t="s">
        <v>26</v>
      </c>
      <c r="E57" s="4">
        <v>3</v>
      </c>
      <c r="F57" s="18">
        <v>0</v>
      </c>
      <c r="G57" s="65">
        <f t="shared" si="3"/>
        <v>0</v>
      </c>
      <c r="H57" s="3">
        <f t="shared" si="2"/>
        <v>0</v>
      </c>
    </row>
    <row r="58" spans="1:8" ht="39.950000000000003" customHeight="1" x14ac:dyDescent="0.25">
      <c r="A58" s="4" t="s">
        <v>116</v>
      </c>
      <c r="B58" s="90"/>
      <c r="C58" s="26" t="s">
        <v>152</v>
      </c>
      <c r="D58" s="4" t="s">
        <v>26</v>
      </c>
      <c r="E58" s="4">
        <v>4</v>
      </c>
      <c r="F58" s="18">
        <v>0</v>
      </c>
      <c r="G58" s="65">
        <f t="shared" si="3"/>
        <v>0</v>
      </c>
      <c r="H58" s="3">
        <f t="shared" si="2"/>
        <v>0</v>
      </c>
    </row>
    <row r="59" spans="1:8" ht="35.1" customHeight="1" x14ac:dyDescent="0.25">
      <c r="A59" s="4" t="s">
        <v>117</v>
      </c>
      <c r="B59" s="90"/>
      <c r="C59" s="26" t="s">
        <v>56</v>
      </c>
      <c r="D59" s="4" t="s">
        <v>26</v>
      </c>
      <c r="E59" s="4">
        <v>10</v>
      </c>
      <c r="F59" s="18">
        <v>0</v>
      </c>
      <c r="G59" s="65">
        <f t="shared" si="3"/>
        <v>0</v>
      </c>
      <c r="H59" s="3">
        <f t="shared" si="2"/>
        <v>0</v>
      </c>
    </row>
    <row r="60" spans="1:8" ht="35.1" customHeight="1" x14ac:dyDescent="0.25">
      <c r="A60" s="4" t="s">
        <v>118</v>
      </c>
      <c r="B60" s="90"/>
      <c r="C60" s="26" t="s">
        <v>57</v>
      </c>
      <c r="D60" s="4" t="s">
        <v>26</v>
      </c>
      <c r="E60" s="4">
        <v>2</v>
      </c>
      <c r="F60" s="18">
        <v>0</v>
      </c>
      <c r="G60" s="65">
        <f t="shared" si="3"/>
        <v>0</v>
      </c>
      <c r="H60" s="3">
        <f t="shared" si="2"/>
        <v>0</v>
      </c>
    </row>
    <row r="61" spans="1:8" ht="35.1" customHeight="1" x14ac:dyDescent="0.25">
      <c r="A61" s="4" t="s">
        <v>119</v>
      </c>
      <c r="B61" s="90"/>
      <c r="C61" s="26" t="s">
        <v>169</v>
      </c>
      <c r="D61" s="4" t="s">
        <v>26</v>
      </c>
      <c r="E61" s="4">
        <v>20</v>
      </c>
      <c r="F61" s="18">
        <v>0</v>
      </c>
      <c r="G61" s="65">
        <f t="shared" ref="G61:G62" si="4">ROUND((F61*(1+$H$67)),2)</f>
        <v>0</v>
      </c>
      <c r="H61" s="3">
        <f t="shared" si="2"/>
        <v>0</v>
      </c>
    </row>
    <row r="62" spans="1:8" ht="35.1" customHeight="1" x14ac:dyDescent="0.25">
      <c r="A62" s="4" t="s">
        <v>120</v>
      </c>
      <c r="B62" s="90"/>
      <c r="C62" s="26" t="s">
        <v>162</v>
      </c>
      <c r="D62" s="4" t="s">
        <v>145</v>
      </c>
      <c r="E62" s="4">
        <v>75</v>
      </c>
      <c r="F62" s="18">
        <v>0</v>
      </c>
      <c r="G62" s="65">
        <f t="shared" si="4"/>
        <v>0</v>
      </c>
      <c r="H62" s="3">
        <f t="shared" si="2"/>
        <v>0</v>
      </c>
    </row>
    <row r="63" spans="1:8" ht="35.1" customHeight="1" x14ac:dyDescent="0.25">
      <c r="A63" s="4" t="s">
        <v>121</v>
      </c>
      <c r="B63" s="90"/>
      <c r="C63" s="26" t="s">
        <v>150</v>
      </c>
      <c r="D63" s="4" t="s">
        <v>145</v>
      </c>
      <c r="E63" s="4">
        <v>25</v>
      </c>
      <c r="F63" s="18">
        <v>0</v>
      </c>
      <c r="G63" s="65">
        <f t="shared" ref="G63" si="5">ROUND((F63*(1+$H$67)),2)</f>
        <v>0</v>
      </c>
      <c r="H63" s="3">
        <f t="shared" si="2"/>
        <v>0</v>
      </c>
    </row>
    <row r="64" spans="1:8" ht="38.25" x14ac:dyDescent="0.25">
      <c r="A64" s="4" t="s">
        <v>143</v>
      </c>
      <c r="B64" s="90"/>
      <c r="C64" s="26" t="s">
        <v>147</v>
      </c>
      <c r="D64" s="4" t="s">
        <v>148</v>
      </c>
      <c r="E64" s="4">
        <v>30</v>
      </c>
      <c r="F64" s="18">
        <v>0</v>
      </c>
      <c r="G64" s="65">
        <f t="shared" ref="G64:G65" si="6">ROUND((F64*(1+$H$67)),2)</f>
        <v>0</v>
      </c>
      <c r="H64" s="3">
        <f t="shared" si="2"/>
        <v>0</v>
      </c>
    </row>
    <row r="65" spans="1:8" ht="38.25" x14ac:dyDescent="0.25">
      <c r="A65" s="4" t="s">
        <v>144</v>
      </c>
      <c r="B65" s="90"/>
      <c r="C65" s="26" t="s">
        <v>149</v>
      </c>
      <c r="D65" s="4" t="s">
        <v>148</v>
      </c>
      <c r="E65" s="4">
        <v>30</v>
      </c>
      <c r="F65" s="18">
        <v>0</v>
      </c>
      <c r="G65" s="65">
        <f t="shared" si="6"/>
        <v>0</v>
      </c>
      <c r="H65" s="3">
        <f t="shared" si="2"/>
        <v>0</v>
      </c>
    </row>
    <row r="66" spans="1:8" ht="21.95" customHeight="1" x14ac:dyDescent="0.25">
      <c r="A66" s="83" t="s">
        <v>55</v>
      </c>
      <c r="B66" s="84"/>
      <c r="C66" s="84"/>
      <c r="D66" s="84"/>
      <c r="E66" s="84"/>
      <c r="F66" s="84"/>
      <c r="G66" s="84"/>
      <c r="H66" s="7">
        <f>SUM(H13:H65)</f>
        <v>0</v>
      </c>
    </row>
    <row r="67" spans="1:8" ht="21.95" customHeight="1" x14ac:dyDescent="0.25">
      <c r="A67" s="22"/>
      <c r="B67" s="23"/>
      <c r="C67" s="23"/>
      <c r="D67" s="23"/>
      <c r="E67" s="23"/>
      <c r="F67" s="23"/>
      <c r="G67" s="32" t="s">
        <v>28</v>
      </c>
      <c r="H67" s="25">
        <f>ROUND('Apêndice II-B - Comp. de BDI'!D16,4)</f>
        <v>0</v>
      </c>
    </row>
    <row r="68" spans="1:8" ht="21.95" customHeight="1" x14ac:dyDescent="0.25">
      <c r="A68" s="76" t="s">
        <v>59</v>
      </c>
      <c r="B68" s="77"/>
      <c r="C68" s="77"/>
      <c r="D68" s="77"/>
      <c r="E68" s="77"/>
      <c r="F68" s="77"/>
      <c r="G68" s="77"/>
      <c r="H68" s="6">
        <f>H12+H66</f>
        <v>0</v>
      </c>
    </row>
    <row r="70" spans="1:8" ht="12.95" customHeight="1" x14ac:dyDescent="0.25">
      <c r="A70" s="75" t="s">
        <v>58</v>
      </c>
      <c r="B70" s="75"/>
      <c r="C70" s="75"/>
      <c r="D70" s="75"/>
      <c r="E70" s="75"/>
      <c r="F70" s="75"/>
      <c r="G70" s="75"/>
      <c r="H70" s="75"/>
    </row>
    <row r="71" spans="1:8" ht="12.95" customHeight="1" x14ac:dyDescent="0.25">
      <c r="A71" s="33"/>
      <c r="B71" s="31"/>
      <c r="C71" s="31"/>
      <c r="D71" s="34"/>
      <c r="E71" s="31"/>
      <c r="F71" s="31"/>
      <c r="G71" s="31"/>
      <c r="H71" s="31"/>
    </row>
    <row r="72" spans="1:8" ht="12.95" customHeight="1" x14ac:dyDescent="0.25">
      <c r="A72" s="75" t="s">
        <v>1</v>
      </c>
      <c r="B72" s="75"/>
      <c r="C72" s="75"/>
      <c r="D72" s="75"/>
      <c r="E72" s="75"/>
      <c r="F72" s="75"/>
      <c r="G72" s="75"/>
      <c r="H72" s="75"/>
    </row>
    <row r="73" spans="1:8" x14ac:dyDescent="0.25">
      <c r="A73" s="33"/>
      <c r="B73" s="31"/>
      <c r="C73" s="31"/>
      <c r="D73" s="34"/>
      <c r="E73" s="31"/>
      <c r="F73" s="31"/>
      <c r="G73" s="31"/>
      <c r="H73" s="31"/>
    </row>
    <row r="74" spans="1:8" ht="13.5" customHeight="1" x14ac:dyDescent="0.25">
      <c r="A74" s="40" t="s">
        <v>171</v>
      </c>
      <c r="B74" s="41"/>
      <c r="C74" s="41"/>
      <c r="D74" s="42"/>
      <c r="E74" s="41"/>
      <c r="F74" s="41"/>
      <c r="G74" s="41"/>
      <c r="H74" s="43"/>
    </row>
    <row r="75" spans="1:8" ht="12.75" customHeight="1" x14ac:dyDescent="0.25">
      <c r="A75" s="44" t="s">
        <v>187</v>
      </c>
      <c r="B75" s="45"/>
      <c r="C75" s="45"/>
      <c r="D75" s="46"/>
      <c r="E75" s="45"/>
      <c r="F75" s="45"/>
      <c r="G75" s="45"/>
      <c r="H75" s="47"/>
    </row>
    <row r="76" spans="1:8" ht="12.95" customHeight="1" x14ac:dyDescent="0.25">
      <c r="A76" s="44" t="s">
        <v>172</v>
      </c>
      <c r="B76" s="45"/>
      <c r="C76" s="45"/>
      <c r="D76" s="46"/>
      <c r="E76" s="45"/>
      <c r="F76" s="45"/>
      <c r="G76" s="45"/>
      <c r="H76" s="47"/>
    </row>
    <row r="77" spans="1:8" ht="12.95" customHeight="1" x14ac:dyDescent="0.25">
      <c r="A77" s="44" t="s">
        <v>173</v>
      </c>
      <c r="B77" s="45"/>
      <c r="C77" s="45"/>
      <c r="D77" s="46"/>
      <c r="E77" s="45"/>
      <c r="F77" s="45"/>
      <c r="G77" s="45"/>
      <c r="H77" s="47"/>
    </row>
    <row r="78" spans="1:8" ht="12.95" customHeight="1" x14ac:dyDescent="0.25">
      <c r="A78" s="44" t="s">
        <v>174</v>
      </c>
      <c r="B78" s="45"/>
      <c r="C78" s="45"/>
      <c r="D78" s="46"/>
      <c r="E78" s="45"/>
      <c r="F78" s="45"/>
      <c r="G78" s="45"/>
      <c r="H78" s="47"/>
    </row>
    <row r="79" spans="1:8" ht="12.95" customHeight="1" x14ac:dyDescent="0.25">
      <c r="A79" s="48" t="s">
        <v>175</v>
      </c>
      <c r="B79" s="49"/>
      <c r="C79" s="49"/>
      <c r="D79" s="50"/>
      <c r="E79" s="49"/>
      <c r="F79" s="49"/>
      <c r="G79" s="49"/>
      <c r="H79" s="51"/>
    </row>
    <row r="80" spans="1:8" ht="12.95" customHeight="1" x14ac:dyDescent="0.25">
      <c r="A80" s="33"/>
      <c r="B80" s="39"/>
      <c r="C80" s="39"/>
      <c r="D80" s="34"/>
      <c r="E80" s="39"/>
      <c r="F80" s="39"/>
      <c r="G80" s="39"/>
      <c r="H80" s="39"/>
    </row>
    <row r="81" spans="1:8" ht="12.95" customHeight="1" x14ac:dyDescent="0.25">
      <c r="A81" s="67" t="s">
        <v>67</v>
      </c>
      <c r="B81" s="67"/>
      <c r="C81" s="67"/>
      <c r="D81" s="67"/>
      <c r="E81" s="67"/>
      <c r="F81" s="67"/>
      <c r="G81" s="67"/>
      <c r="H81" s="67"/>
    </row>
    <row r="82" spans="1:8" x14ac:dyDescent="0.25">
      <c r="A82" s="35"/>
      <c r="B82" s="36"/>
      <c r="C82" s="36"/>
      <c r="D82" s="36"/>
      <c r="E82" s="36"/>
      <c r="F82" s="36"/>
      <c r="G82" s="36"/>
      <c r="H82" s="36"/>
    </row>
    <row r="83" spans="1:8" x14ac:dyDescent="0.25">
      <c r="A83" s="27" t="s">
        <v>64</v>
      </c>
      <c r="B83" s="27"/>
      <c r="C83" s="27"/>
      <c r="D83" s="27" t="s">
        <v>63</v>
      </c>
      <c r="E83" s="27"/>
      <c r="F83" s="27"/>
      <c r="G83" s="27"/>
      <c r="H83" s="27"/>
    </row>
    <row r="84" spans="1:8" x14ac:dyDescent="0.25">
      <c r="A84" s="35"/>
      <c r="B84" s="36"/>
      <c r="C84" s="36"/>
      <c r="D84" s="36"/>
      <c r="E84" s="36"/>
      <c r="F84" s="36"/>
      <c r="G84" s="36"/>
      <c r="H84" s="36"/>
    </row>
    <row r="85" spans="1:8" x14ac:dyDescent="0.25">
      <c r="A85" s="27" t="s">
        <v>65</v>
      </c>
      <c r="B85" s="27"/>
      <c r="C85" s="27"/>
      <c r="D85" s="27" t="s">
        <v>66</v>
      </c>
      <c r="E85" s="27"/>
      <c r="F85" s="27"/>
      <c r="G85" s="27"/>
      <c r="H85" s="27"/>
    </row>
    <row r="86" spans="1:8" x14ac:dyDescent="0.25">
      <c r="A86" s="35"/>
      <c r="B86" s="36"/>
      <c r="C86" s="36"/>
      <c r="D86" s="36"/>
      <c r="E86" s="36"/>
      <c r="F86" s="36"/>
      <c r="G86" s="36"/>
      <c r="H86" s="36"/>
    </row>
    <row r="87" spans="1:8" x14ac:dyDescent="0.25">
      <c r="A87" s="67" t="s">
        <v>29</v>
      </c>
      <c r="B87" s="67"/>
      <c r="C87" s="67"/>
      <c r="D87" s="67"/>
      <c r="E87" s="67"/>
      <c r="F87" s="67"/>
      <c r="G87" s="67"/>
      <c r="H87" s="67"/>
    </row>
    <row r="88" spans="1:8" x14ac:dyDescent="0.25">
      <c r="A88" s="35"/>
      <c r="B88" s="36"/>
      <c r="C88" s="36"/>
      <c r="D88" s="36"/>
      <c r="E88" s="36"/>
      <c r="F88" s="36"/>
      <c r="G88" s="36"/>
      <c r="H88" s="36"/>
    </row>
    <row r="89" spans="1:8" x14ac:dyDescent="0.25">
      <c r="A89" s="67" t="s">
        <v>30</v>
      </c>
      <c r="B89" s="67"/>
      <c r="C89" s="67"/>
      <c r="D89" s="67"/>
      <c r="E89" s="67"/>
      <c r="F89" s="67"/>
      <c r="G89" s="67"/>
      <c r="H89" s="67"/>
    </row>
    <row r="90" spans="1:8" x14ac:dyDescent="0.25">
      <c r="A90" s="36"/>
      <c r="B90" s="36"/>
      <c r="C90" s="36"/>
      <c r="D90" s="36"/>
      <c r="E90" s="36"/>
      <c r="F90" s="36"/>
      <c r="G90" s="36"/>
      <c r="H90" s="36"/>
    </row>
    <row r="91" spans="1:8" x14ac:dyDescent="0.25">
      <c r="A91" s="68" t="s">
        <v>185</v>
      </c>
      <c r="B91" s="69"/>
      <c r="C91" s="69"/>
      <c r="D91" s="69"/>
      <c r="E91" s="69"/>
      <c r="F91" s="69"/>
      <c r="G91" s="69"/>
      <c r="H91" s="70"/>
    </row>
    <row r="92" spans="1:8" x14ac:dyDescent="0.25">
      <c r="C92"/>
    </row>
  </sheetData>
  <mergeCells count="25">
    <mergeCell ref="A5:H5"/>
    <mergeCell ref="A1:H1"/>
    <mergeCell ref="A2:H2"/>
    <mergeCell ref="B7:C7"/>
    <mergeCell ref="A66:G66"/>
    <mergeCell ref="A4:H4"/>
    <mergeCell ref="B22:B30"/>
    <mergeCell ref="B31:B39"/>
    <mergeCell ref="B10:C10"/>
    <mergeCell ref="B44:B47"/>
    <mergeCell ref="B57:B65"/>
    <mergeCell ref="A12:G12"/>
    <mergeCell ref="B8:C8"/>
    <mergeCell ref="B9:C9"/>
    <mergeCell ref="B11:C11"/>
    <mergeCell ref="B13:B21"/>
    <mergeCell ref="A87:H87"/>
    <mergeCell ref="A89:H89"/>
    <mergeCell ref="A91:H91"/>
    <mergeCell ref="A81:H81"/>
    <mergeCell ref="B40:B43"/>
    <mergeCell ref="B48:B56"/>
    <mergeCell ref="A70:H70"/>
    <mergeCell ref="A72:H72"/>
    <mergeCell ref="A68:G68"/>
  </mergeCells>
  <phoneticPr fontId="15" type="noConversion"/>
  <printOptions horizontalCentered="1"/>
  <pageMargins left="0.98425196850393704" right="0.78740157480314965" top="0.98425196850393704" bottom="0.78740157480314965" header="0.39370078740157483" footer="0.39370078740157483"/>
  <pageSetup paperSize="9" scale="61" fitToHeight="0" orientation="portrait" r:id="rId1"/>
  <headerFooter>
    <oddHeader>&amp;R&amp;G</oddHeader>
    <oddFooter>&amp;L&amp;"Arial,Normal"&amp;10
&amp;C&amp;"Arial,Negrito itálico"&amp;10BHTRANS &amp;"Arial,Normal"- PE nº 11/2025 - Apêndice II-A - Modelo de Proposta de Preços Ajustada - Pagina &amp;P de &amp;N</oddFooter>
  </headerFooter>
  <colBreaks count="1" manualBreakCount="1">
    <brk id="8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8"/>
  <sheetViews>
    <sheetView showGridLines="0" zoomScale="160" zoomScaleNormal="160" workbookViewId="0">
      <selection activeCell="D14" sqref="D14"/>
    </sheetView>
  </sheetViews>
  <sheetFormatPr defaultRowHeight="12.75" x14ac:dyDescent="0.2"/>
  <cols>
    <col min="1" max="1" width="10.85546875" style="9" bestFit="1" customWidth="1"/>
    <col min="2" max="2" width="15" style="9" bestFit="1" customWidth="1"/>
    <col min="3" max="3" width="26.140625" style="9" bestFit="1" customWidth="1"/>
    <col min="4" max="4" width="18.85546875" style="9" customWidth="1"/>
    <col min="5" max="5" width="9.140625" style="9"/>
    <col min="6" max="6" width="9.140625" style="9" customWidth="1"/>
    <col min="7" max="16384" width="9.140625" style="9"/>
  </cols>
  <sheetData>
    <row r="2" spans="1:4" ht="15.75" x14ac:dyDescent="0.25">
      <c r="A2" s="97" t="s">
        <v>170</v>
      </c>
      <c r="B2" s="97"/>
      <c r="C2" s="97"/>
      <c r="D2" s="97"/>
    </row>
    <row r="3" spans="1:4" ht="19.5" customHeight="1" x14ac:dyDescent="0.2">
      <c r="A3" s="105" t="s">
        <v>168</v>
      </c>
      <c r="B3" s="105"/>
      <c r="C3" s="105"/>
      <c r="D3" s="105"/>
    </row>
    <row r="4" spans="1:4" ht="4.5" customHeight="1" thickBot="1" x14ac:dyDescent="0.25">
      <c r="A4" s="10"/>
      <c r="B4" s="10"/>
      <c r="C4" s="10"/>
      <c r="D4" s="10"/>
    </row>
    <row r="5" spans="1:4" ht="25.5" x14ac:dyDescent="0.2">
      <c r="A5" s="106" t="s">
        <v>4</v>
      </c>
      <c r="B5" s="107"/>
      <c r="C5" s="64" t="s">
        <v>182</v>
      </c>
      <c r="D5" s="11" t="s">
        <v>5</v>
      </c>
    </row>
    <row r="6" spans="1:4" x14ac:dyDescent="0.2">
      <c r="A6" s="98" t="s">
        <v>6</v>
      </c>
      <c r="B6" s="99"/>
      <c r="C6" s="12" t="s">
        <v>163</v>
      </c>
      <c r="D6" s="19"/>
    </row>
    <row r="7" spans="1:4" x14ac:dyDescent="0.2">
      <c r="A7" s="98" t="s">
        <v>7</v>
      </c>
      <c r="B7" s="99"/>
      <c r="C7" s="12" t="s">
        <v>164</v>
      </c>
      <c r="D7" s="19"/>
    </row>
    <row r="8" spans="1:4" x14ac:dyDescent="0.2">
      <c r="A8" s="98" t="s">
        <v>8</v>
      </c>
      <c r="B8" s="99"/>
      <c r="C8" s="12" t="s">
        <v>165</v>
      </c>
      <c r="D8" s="19"/>
    </row>
    <row r="9" spans="1:4" x14ac:dyDescent="0.2">
      <c r="A9" s="98" t="s">
        <v>9</v>
      </c>
      <c r="B9" s="99"/>
      <c r="C9" s="12" t="s">
        <v>166</v>
      </c>
      <c r="D9" s="19"/>
    </row>
    <row r="10" spans="1:4" x14ac:dyDescent="0.2">
      <c r="A10" s="98" t="s">
        <v>10</v>
      </c>
      <c r="B10" s="99"/>
      <c r="C10" s="12" t="s">
        <v>167</v>
      </c>
      <c r="D10" s="20"/>
    </row>
    <row r="11" spans="1:4" x14ac:dyDescent="0.2">
      <c r="A11" s="101" t="s">
        <v>11</v>
      </c>
      <c r="B11" s="12" t="s">
        <v>12</v>
      </c>
      <c r="C11" s="13" t="s">
        <v>13</v>
      </c>
      <c r="D11" s="30"/>
    </row>
    <row r="12" spans="1:4" x14ac:dyDescent="0.2">
      <c r="A12" s="102"/>
      <c r="B12" s="12" t="s">
        <v>14</v>
      </c>
      <c r="C12" s="13" t="s">
        <v>13</v>
      </c>
      <c r="D12" s="30"/>
    </row>
    <row r="13" spans="1:4" x14ac:dyDescent="0.2">
      <c r="A13" s="102"/>
      <c r="B13" s="12" t="s">
        <v>15</v>
      </c>
      <c r="C13" s="13" t="s">
        <v>13</v>
      </c>
      <c r="D13" s="30"/>
    </row>
    <row r="14" spans="1:4" x14ac:dyDescent="0.2">
      <c r="A14" s="103"/>
      <c r="B14" s="12" t="s">
        <v>16</v>
      </c>
      <c r="C14" s="12" t="s">
        <v>17</v>
      </c>
      <c r="D14" s="29">
        <f>SUM(D11:D13)</f>
        <v>0</v>
      </c>
    </row>
    <row r="15" spans="1:4" x14ac:dyDescent="0.2">
      <c r="A15" s="98" t="s">
        <v>18</v>
      </c>
      <c r="B15" s="99"/>
      <c r="C15" s="12" t="s">
        <v>19</v>
      </c>
      <c r="D15" s="19"/>
    </row>
    <row r="16" spans="1:4" x14ac:dyDescent="0.2">
      <c r="A16" s="14" t="s">
        <v>20</v>
      </c>
      <c r="B16" s="104" t="s">
        <v>21</v>
      </c>
      <c r="C16" s="104"/>
      <c r="D16" s="28">
        <f>(1+D6+D7+D8)*(1+D9)*(1+D10)/(1-(D14+D15))-1</f>
        <v>0</v>
      </c>
    </row>
    <row r="18" spans="1:8" x14ac:dyDescent="0.2">
      <c r="A18" s="100" t="s">
        <v>22</v>
      </c>
      <c r="B18" s="100"/>
      <c r="C18" s="100"/>
      <c r="D18" s="100"/>
    </row>
    <row r="19" spans="1:8" x14ac:dyDescent="0.2">
      <c r="A19" s="21"/>
      <c r="B19" s="15" t="s">
        <v>25</v>
      </c>
      <c r="C19" s="16"/>
      <c r="D19" s="17"/>
    </row>
    <row r="20" spans="1:8" x14ac:dyDescent="0.2">
      <c r="A20" s="15"/>
      <c r="B20" s="15"/>
      <c r="C20" s="16"/>
      <c r="D20" s="17"/>
    </row>
    <row r="21" spans="1:8" customFormat="1" ht="15" x14ac:dyDescent="0.25">
      <c r="A21" s="55" t="s">
        <v>176</v>
      </c>
      <c r="B21" s="56"/>
      <c r="C21" s="56"/>
      <c r="D21" s="56"/>
    </row>
    <row r="22" spans="1:8" customFormat="1" ht="50.25" customHeight="1" x14ac:dyDescent="0.25">
      <c r="A22" s="96" t="s">
        <v>189</v>
      </c>
      <c r="B22" s="96"/>
      <c r="C22" s="96"/>
      <c r="D22" s="96"/>
    </row>
    <row r="23" spans="1:8" customFormat="1" ht="9" customHeight="1" x14ac:dyDescent="0.25">
      <c r="A23" s="62"/>
      <c r="B23" s="62"/>
      <c r="C23" s="62"/>
      <c r="D23" s="62"/>
    </row>
    <row r="24" spans="1:8" customFormat="1" ht="76.5" customHeight="1" x14ac:dyDescent="0.25">
      <c r="A24" s="95" t="s">
        <v>177</v>
      </c>
      <c r="B24" s="95"/>
      <c r="C24" s="95"/>
      <c r="D24" s="95"/>
    </row>
    <row r="25" spans="1:8" customFormat="1" ht="11.25" customHeight="1" x14ac:dyDescent="0.25">
      <c r="A25" s="63"/>
      <c r="B25" s="63"/>
      <c r="C25" s="63"/>
      <c r="D25" s="63"/>
    </row>
    <row r="26" spans="1:8" customFormat="1" ht="54" customHeight="1" x14ac:dyDescent="0.25">
      <c r="A26" s="95" t="s">
        <v>178</v>
      </c>
      <c r="B26" s="95"/>
      <c r="C26" s="95"/>
      <c r="D26" s="95"/>
    </row>
    <row r="27" spans="1:8" customFormat="1" ht="15" customHeight="1" x14ac:dyDescent="0.25">
      <c r="A27" s="56"/>
      <c r="B27" s="56"/>
      <c r="C27" s="56"/>
      <c r="D27" s="56"/>
    </row>
    <row r="28" spans="1:8" customFormat="1" ht="13.5" customHeight="1" x14ac:dyDescent="0.25">
      <c r="A28" s="93" t="s">
        <v>181</v>
      </c>
      <c r="B28" s="94"/>
      <c r="C28" s="94"/>
      <c r="D28" s="94"/>
      <c r="E28" s="57"/>
      <c r="F28" s="57"/>
      <c r="G28" s="57"/>
      <c r="H28" s="57"/>
    </row>
    <row r="29" spans="1:8" customFormat="1" ht="12" customHeight="1" x14ac:dyDescent="0.25">
      <c r="A29" s="58"/>
      <c r="B29" s="59"/>
      <c r="C29" s="60"/>
      <c r="D29" s="61"/>
      <c r="E29" s="57"/>
      <c r="F29" s="57"/>
      <c r="G29" s="57"/>
      <c r="H29" s="57"/>
    </row>
    <row r="30" spans="1:8" customFormat="1" ht="13.5" customHeight="1" x14ac:dyDescent="0.25">
      <c r="A30" s="93" t="s">
        <v>179</v>
      </c>
      <c r="B30" s="94"/>
      <c r="C30" s="94"/>
      <c r="D30" s="94"/>
      <c r="E30" s="57"/>
      <c r="F30" s="57"/>
      <c r="G30" s="57"/>
      <c r="H30" s="57"/>
    </row>
    <row r="31" spans="1:8" customFormat="1" ht="12" customHeight="1" x14ac:dyDescent="0.25">
      <c r="A31" s="58"/>
      <c r="B31" s="59"/>
      <c r="C31" s="60"/>
      <c r="D31" s="61"/>
      <c r="E31" s="57"/>
      <c r="F31" s="57"/>
      <c r="G31" s="57"/>
      <c r="H31" s="57"/>
    </row>
    <row r="32" spans="1:8" customFormat="1" ht="13.5" customHeight="1" x14ac:dyDescent="0.25">
      <c r="A32" s="93" t="s">
        <v>180</v>
      </c>
      <c r="B32" s="94"/>
      <c r="C32" s="94"/>
      <c r="D32" s="94"/>
      <c r="E32" s="57"/>
      <c r="F32" s="57"/>
      <c r="G32" s="57"/>
      <c r="H32" s="57"/>
    </row>
    <row r="33" spans="1:8" customFormat="1" ht="12" customHeight="1" x14ac:dyDescent="0.25">
      <c r="A33" s="58"/>
      <c r="B33" s="59"/>
      <c r="C33" s="60"/>
      <c r="D33" s="61"/>
      <c r="E33" s="57"/>
      <c r="F33" s="57"/>
      <c r="G33" s="57"/>
      <c r="H33" s="57"/>
    </row>
    <row r="34" spans="1:8" customFormat="1" ht="13.5" customHeight="1" x14ac:dyDescent="0.25">
      <c r="A34" s="93" t="s">
        <v>29</v>
      </c>
      <c r="B34" s="94"/>
      <c r="C34" s="94"/>
      <c r="D34" s="94"/>
      <c r="E34" s="57"/>
      <c r="F34" s="57"/>
      <c r="G34" s="57"/>
      <c r="H34" s="57"/>
    </row>
    <row r="35" spans="1:8" customFormat="1" ht="12" customHeight="1" x14ac:dyDescent="0.25">
      <c r="A35" s="58"/>
      <c r="B35" s="59"/>
      <c r="C35" s="60"/>
      <c r="D35" s="61"/>
      <c r="E35" s="57"/>
      <c r="F35" s="57"/>
      <c r="G35" s="57"/>
      <c r="H35" s="57"/>
    </row>
    <row r="36" spans="1:8" customFormat="1" ht="13.5" customHeight="1" x14ac:dyDescent="0.25">
      <c r="A36" s="93" t="s">
        <v>30</v>
      </c>
      <c r="B36" s="94"/>
      <c r="C36" s="94"/>
      <c r="D36" s="94"/>
      <c r="E36" s="57"/>
      <c r="F36" s="57"/>
      <c r="G36" s="57"/>
      <c r="H36" s="57"/>
    </row>
    <row r="37" spans="1:8" customFormat="1" ht="15.75" customHeight="1" x14ac:dyDescent="0.25">
      <c r="A37" s="56"/>
      <c r="B37" s="56"/>
      <c r="C37" s="56"/>
      <c r="D37" s="56"/>
    </row>
    <row r="38" spans="1:8" customFormat="1" ht="15.75" customHeight="1" x14ac:dyDescent="0.25">
      <c r="A38" s="56"/>
      <c r="B38" s="56"/>
      <c r="C38" s="56"/>
      <c r="D38" s="56"/>
    </row>
  </sheetData>
  <mergeCells count="20">
    <mergeCell ref="A22:D22"/>
    <mergeCell ref="A24:D24"/>
    <mergeCell ref="A2:D2"/>
    <mergeCell ref="A8:B8"/>
    <mergeCell ref="A18:D18"/>
    <mergeCell ref="A9:B9"/>
    <mergeCell ref="A10:B10"/>
    <mergeCell ref="A11:A14"/>
    <mergeCell ref="A15:B15"/>
    <mergeCell ref="B16:C16"/>
    <mergeCell ref="A3:D3"/>
    <mergeCell ref="A5:B5"/>
    <mergeCell ref="A6:B6"/>
    <mergeCell ref="A7:B7"/>
    <mergeCell ref="A36:D36"/>
    <mergeCell ref="A26:D26"/>
    <mergeCell ref="A28:D28"/>
    <mergeCell ref="A30:D30"/>
    <mergeCell ref="A32:D32"/>
    <mergeCell ref="A34:D34"/>
  </mergeCells>
  <printOptions horizontalCentered="1"/>
  <pageMargins left="0.98425196850393704" right="0.78740157480314965" top="1.1811023622047245" bottom="0.78740157480314965" header="0.39370078740157483" footer="0.39370078740157483"/>
  <pageSetup paperSize="9" orientation="portrait" r:id="rId1"/>
  <headerFooter>
    <oddHeader>&amp;R&amp;G</oddHeader>
    <oddFooter>&amp;C&amp;"Arial,Negrito itálico"&amp;10BHTRANS - PE nº 11/2025 -&amp;"Arial,Normal"Apêndice II-B - Modelo de Composição do BDI - 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Apêndice II-A</vt:lpstr>
      <vt:lpstr>Apêndice II-B - Comp. de BDI</vt:lpstr>
      <vt:lpstr>'Apêndice II-A'!Titulos_de_impressao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TORRES DE MAGALHAES FERREIRA</dc:creator>
  <cp:lastModifiedBy>JUNIA CAMPOS LOPES CANABRAVA BT001899</cp:lastModifiedBy>
  <cp:lastPrinted>2025-07-25T15:58:46Z</cp:lastPrinted>
  <dcterms:created xsi:type="dcterms:W3CDTF">2009-01-21T13:19:16Z</dcterms:created>
  <dcterms:modified xsi:type="dcterms:W3CDTF">2025-07-25T15:59:04Z</dcterms:modified>
</cp:coreProperties>
</file>